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5" activeTab="6"/>
  </bookViews>
  <sheets>
    <sheet name="Череповецкая 3" sheetId="1" r:id="rId1"/>
    <sheet name="Череповецкая 3 корр" sheetId="3" r:id="rId2"/>
    <sheet name="Череповецкая 3(2019)" sheetId="2" r:id="rId3"/>
    <sheet name="Череповецкая 3(2019)корр" sheetId="4" r:id="rId4"/>
    <sheet name="Черепов 3(2019)корр проф.о прав" sheetId="5" r:id="rId5"/>
    <sheet name="Череповецкая 3(2020)" sheetId="6" r:id="rId6"/>
    <sheet name="Череповецкая 3(2021)" sheetId="7" r:id="rId7"/>
  </sheets>
  <externalReferences>
    <externalReference r:id="rId8"/>
    <externalReference r:id="rId9"/>
    <externalReference r:id="rId10"/>
    <externalReference r:id="rId11"/>
  </externalReferences>
  <definedNames>
    <definedName name="Z_6E36EA37_049E_4FAE_B719_2847CD16F858_.wvu.Cols" localSheetId="0" hidden="1">'Череповецкая 3'!#REF!,'Череповецкая 3'!#REF!</definedName>
    <definedName name="Z_6E36EA37_049E_4FAE_B719_2847CD16F858_.wvu.Cols" localSheetId="1" hidden="1">'Череповецкая 3 корр'!#REF!,'Череповецкая 3 корр'!#REF!</definedName>
    <definedName name="Z_6E36EA37_049E_4FAE_B719_2847CD16F858_.wvu.Rows" localSheetId="0" hidden="1">'Череповецкая 3'!$42:$45</definedName>
    <definedName name="Z_6E36EA37_049E_4FAE_B719_2847CD16F858_.wvu.Rows" localSheetId="1" hidden="1">'Череповецкая 3 корр'!$42:$45</definedName>
    <definedName name="Z_73C0D023_21BD_4441_8EFA_957546C15799_.wvu.Cols" localSheetId="0" hidden="1">'Череповецкая 3'!#REF!,'Череповецкая 3'!#REF!</definedName>
    <definedName name="Z_73C0D023_21BD_4441_8EFA_957546C15799_.wvu.Cols" localSheetId="1" hidden="1">'Череповецкая 3 корр'!#REF!,'Череповецкая 3 корр'!#REF!</definedName>
    <definedName name="Z_73C0D023_21BD_4441_8EFA_957546C15799_.wvu.Rows" localSheetId="0" hidden="1">'Череповецкая 3'!$42:$45</definedName>
    <definedName name="Z_73C0D023_21BD_4441_8EFA_957546C15799_.wvu.Rows" localSheetId="1" hidden="1">'Череповецкая 3 корр'!$42:$45</definedName>
    <definedName name="_xlnm.Print_Area" localSheetId="0">'Череповецкая 3'!$A$1:$G$60</definedName>
    <definedName name="_xlnm.Print_Area" localSheetId="1">'Череповецкая 3 корр'!$A$1:$G$60</definedName>
  </definedNames>
  <calcPr calcId="145621"/>
</workbook>
</file>

<file path=xl/calcChain.xml><?xml version="1.0" encoding="utf-8"?>
<calcChain xmlns="http://schemas.openxmlformats.org/spreadsheetml/2006/main">
  <c r="F61" i="7" l="1"/>
  <c r="F33" i="7" l="1"/>
  <c r="F49" i="7" l="1"/>
  <c r="F48" i="7"/>
  <c r="F47" i="7"/>
  <c r="F41" i="7"/>
  <c r="F39" i="7"/>
  <c r="F38" i="7"/>
  <c r="F37" i="7"/>
  <c r="F36" i="7"/>
  <c r="F35" i="7"/>
  <c r="F32" i="7"/>
  <c r="F31" i="7"/>
  <c r="F30" i="7"/>
  <c r="F29" i="7"/>
  <c r="F28" i="7"/>
  <c r="F26" i="7" s="1"/>
  <c r="F52" i="7"/>
  <c r="F40" i="7"/>
  <c r="F25" i="7"/>
  <c r="G8" i="7"/>
  <c r="G6" i="7"/>
  <c r="A2" i="7"/>
  <c r="F58" i="7"/>
  <c r="F57" i="7"/>
  <c r="G21" i="7"/>
  <c r="F21" i="7"/>
  <c r="E21" i="7"/>
  <c r="G16" i="7"/>
  <c r="F16" i="7"/>
  <c r="E16" i="7"/>
  <c r="G9" i="7"/>
  <c r="F9" i="7"/>
  <c r="E9" i="7"/>
  <c r="F51" i="7" l="1"/>
  <c r="F26" i="6"/>
  <c r="F33" i="6"/>
  <c r="F56" i="7" l="1"/>
  <c r="F59" i="7" s="1"/>
  <c r="F49" i="6"/>
  <c r="F48" i="6"/>
  <c r="F47" i="6"/>
  <c r="F42" i="6"/>
  <c r="F41" i="6"/>
  <c r="F39" i="6"/>
  <c r="F38" i="6"/>
  <c r="F37" i="6"/>
  <c r="F36" i="6"/>
  <c r="F35" i="6"/>
  <c r="F32" i="6"/>
  <c r="F31" i="6"/>
  <c r="F30" i="6"/>
  <c r="F29" i="6"/>
  <c r="F28" i="6"/>
  <c r="F25" i="6"/>
  <c r="F58" i="6"/>
  <c r="F57" i="6"/>
  <c r="F52" i="6"/>
  <c r="F40" i="6"/>
  <c r="F51" i="6"/>
  <c r="G21" i="6"/>
  <c r="F21" i="6"/>
  <c r="E21" i="6"/>
  <c r="G16" i="6"/>
  <c r="F16" i="6"/>
  <c r="E16" i="6"/>
  <c r="G9" i="6"/>
  <c r="F9" i="6"/>
  <c r="E9" i="6"/>
  <c r="G8" i="6"/>
  <c r="G6" i="6"/>
  <c r="A2" i="6"/>
  <c r="F56" i="6" l="1"/>
  <c r="F59" i="6" s="1"/>
  <c r="F33" i="5"/>
  <c r="F26" i="5"/>
  <c r="F58" i="5"/>
  <c r="F57" i="5"/>
  <c r="F52" i="5"/>
  <c r="F49" i="5"/>
  <c r="F48" i="5"/>
  <c r="F47" i="5"/>
  <c r="F42" i="5"/>
  <c r="F41" i="5"/>
  <c r="F40" i="5" s="1"/>
  <c r="F39" i="5"/>
  <c r="F38" i="5"/>
  <c r="F37" i="5"/>
  <c r="F36" i="5"/>
  <c r="F35" i="5"/>
  <c r="F32" i="5"/>
  <c r="F31" i="5"/>
  <c r="F30" i="5"/>
  <c r="F29" i="5"/>
  <c r="F28" i="5"/>
  <c r="G21" i="5"/>
  <c r="F21" i="5"/>
  <c r="E21" i="5"/>
  <c r="G16" i="5"/>
  <c r="F16" i="5"/>
  <c r="E16" i="5"/>
  <c r="G9" i="5"/>
  <c r="F9" i="5"/>
  <c r="E9" i="5"/>
  <c r="G8" i="5"/>
  <c r="G6" i="5"/>
  <c r="A2" i="5"/>
  <c r="F51" i="5" l="1"/>
  <c r="F56" i="5" s="1"/>
  <c r="F59" i="5" s="1"/>
  <c r="F33" i="4"/>
  <c r="F58" i="4"/>
  <c r="F57" i="4"/>
  <c r="F52" i="4"/>
  <c r="F49" i="4"/>
  <c r="F48" i="4"/>
  <c r="F47" i="4"/>
  <c r="F42" i="4"/>
  <c r="F41" i="4"/>
  <c r="F40" i="4"/>
  <c r="F39" i="4"/>
  <c r="F38" i="4"/>
  <c r="F37" i="4"/>
  <c r="F36" i="4"/>
  <c r="F35" i="4"/>
  <c r="F32" i="4"/>
  <c r="F31" i="4"/>
  <c r="F30" i="4"/>
  <c r="F29" i="4"/>
  <c r="F28" i="4"/>
  <c r="F26" i="4"/>
  <c r="F51" i="4" s="1"/>
  <c r="F56" i="4" s="1"/>
  <c r="F59" i="4" s="1"/>
  <c r="G21" i="4"/>
  <c r="F21" i="4"/>
  <c r="E21" i="4"/>
  <c r="G16" i="4"/>
  <c r="F16" i="4"/>
  <c r="E16" i="4"/>
  <c r="G9" i="4"/>
  <c r="F9" i="4"/>
  <c r="E9" i="4"/>
  <c r="G8" i="4"/>
  <c r="G6" i="4"/>
  <c r="A2" i="4"/>
  <c r="F25" i="2"/>
  <c r="F33" i="2"/>
  <c r="F32" i="3"/>
  <c r="F57" i="3"/>
  <c r="F56" i="3"/>
  <c r="F51" i="3"/>
  <c r="F48" i="3"/>
  <c r="F47" i="3"/>
  <c r="F46" i="3"/>
  <c r="F41" i="3"/>
  <c r="F40" i="3"/>
  <c r="F39" i="3"/>
  <c r="F38" i="3"/>
  <c r="F37" i="3"/>
  <c r="F36" i="3"/>
  <c r="F35" i="3"/>
  <c r="F34" i="3"/>
  <c r="F31" i="3"/>
  <c r="F30" i="3"/>
  <c r="F29" i="3"/>
  <c r="F28" i="3"/>
  <c r="F27" i="3"/>
  <c r="F25" i="3"/>
  <c r="F50" i="3" s="1"/>
  <c r="F55" i="3" s="1"/>
  <c r="G15" i="3"/>
  <c r="F15" i="3"/>
  <c r="E15" i="3"/>
  <c r="G9" i="3"/>
  <c r="F9" i="3"/>
  <c r="E9" i="3"/>
  <c r="E3" i="3"/>
  <c r="F58" i="3" l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<sst xmlns="http://schemas.openxmlformats.org/spreadsheetml/2006/main" count="425" uniqueCount="80">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</sst>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9">
          <cell r="W239">
            <v>27589.875927160527</v>
          </cell>
          <cell r="X239">
            <v>5388.4504894568045</v>
          </cell>
          <cell r="Y239">
            <v>79995.537100000001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51441.29</v>
          </cell>
          <cell r="AS239">
            <v>0</v>
          </cell>
          <cell r="AT239">
            <v>0</v>
          </cell>
          <cell r="AY239">
            <v>89249.433095104832</v>
          </cell>
          <cell r="BB239">
            <v>0</v>
          </cell>
          <cell r="BC239">
            <v>0</v>
          </cell>
          <cell r="CN239">
            <v>26887.748899871323</v>
          </cell>
          <cell r="CO239">
            <v>5510.8156624716694</v>
          </cell>
          <cell r="CP239">
            <v>1357.4369999999999</v>
          </cell>
          <cell r="DB239">
            <v>0</v>
          </cell>
          <cell r="DG239">
            <v>22965.287592897606</v>
          </cell>
          <cell r="DU239">
            <v>30818.467850008761</v>
          </cell>
          <cell r="DV239">
            <v>6580.9003640346527</v>
          </cell>
          <cell r="DW239">
            <v>14976.519300000004</v>
          </cell>
          <cell r="EK239">
            <v>0</v>
          </cell>
          <cell r="EQ239">
            <v>29435.409872425262</v>
          </cell>
          <cell r="FB239">
            <v>383710.23358502821</v>
          </cell>
          <cell r="FC239">
            <v>78437.454096596091</v>
          </cell>
          <cell r="FD239">
            <v>790.97940000000006</v>
          </cell>
          <cell r="FL239">
            <v>0</v>
          </cell>
          <cell r="FS239">
            <v>272427.8413328859</v>
          </cell>
          <cell r="FX239">
            <v>119498.56769759717</v>
          </cell>
          <cell r="FY239">
            <v>24362.09377141175</v>
          </cell>
          <cell r="FZ239">
            <v>0</v>
          </cell>
          <cell r="GG239">
            <v>1519.1471999999999</v>
          </cell>
          <cell r="GL239">
            <v>78139.901234836885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9">
          <cell r="W239">
            <v>12116.430753543822</v>
          </cell>
          <cell r="X239">
            <v>3721.0032986743113</v>
          </cell>
          <cell r="Y239">
            <v>68.371399999999994</v>
          </cell>
          <cell r="AK239">
            <v>0</v>
          </cell>
          <cell r="AV239">
            <v>8770.4500000000007</v>
          </cell>
          <cell r="AY239">
            <v>58530.620118436156</v>
          </cell>
          <cell r="BM239">
            <v>7282.1</v>
          </cell>
          <cell r="BN239">
            <v>0</v>
          </cell>
          <cell r="CN239">
            <v>30872.704421969269</v>
          </cell>
          <cell r="CO239">
            <v>9570.538370810471</v>
          </cell>
          <cell r="CP239">
            <v>800.36149999999998</v>
          </cell>
          <cell r="DB239">
            <v>0</v>
          </cell>
          <cell r="DG239">
            <v>28308.880237147056</v>
          </cell>
          <cell r="DU239">
            <v>42873.2109972826</v>
          </cell>
          <cell r="DV239">
            <v>13179.953189603069</v>
          </cell>
          <cell r="DW239">
            <v>19192.587400000004</v>
          </cell>
          <cell r="EL239">
            <v>0</v>
          </cell>
          <cell r="EQ239">
            <v>37347.469671998428</v>
          </cell>
          <cell r="FB239">
            <v>353251.59537084348</v>
          </cell>
          <cell r="FC239">
            <v>107484.07906524165</v>
          </cell>
          <cell r="FD239">
            <v>246.46260000000001</v>
          </cell>
          <cell r="FL239">
            <v>0</v>
          </cell>
          <cell r="FS239">
            <v>197996.0605860455</v>
          </cell>
          <cell r="FX239">
            <v>110588.81135832047</v>
          </cell>
          <cell r="FY239">
            <v>33597.169238854513</v>
          </cell>
          <cell r="FZ239">
            <v>0</v>
          </cell>
          <cell r="GG239">
            <v>20416.1976</v>
          </cell>
          <cell r="GL239">
            <v>61766.11047591253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9">
          <cell r="W239">
            <v>24866.384085211452</v>
          </cell>
          <cell r="X239">
            <v>6008.5535043441323</v>
          </cell>
          <cell r="Y239">
            <v>125698.83099999999</v>
          </cell>
          <cell r="AA239">
            <v>0</v>
          </cell>
          <cell r="AB239">
            <v>0</v>
          </cell>
          <cell r="AC239">
            <v>0</v>
          </cell>
          <cell r="AD239">
            <v>13789.640000000001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Y239">
            <v>102960.17952514395</v>
          </cell>
          <cell r="BM239">
            <v>0</v>
          </cell>
          <cell r="CN239">
            <v>27951.649057220868</v>
          </cell>
          <cell r="CO239">
            <v>8665.0112077384711</v>
          </cell>
          <cell r="CP239">
            <v>873.59450000000004</v>
          </cell>
          <cell r="DB239">
            <v>0</v>
          </cell>
          <cell r="DF239">
            <v>25457.992134047745</v>
          </cell>
          <cell r="DU239">
            <v>34550.320578807121</v>
          </cell>
          <cell r="DV239">
            <v>7439.8199024638006</v>
          </cell>
          <cell r="DW239">
            <v>6863.2917000000007</v>
          </cell>
          <cell r="EK239">
            <v>0</v>
          </cell>
          <cell r="EP239">
            <v>32460.844062549149</v>
          </cell>
          <cell r="FB239">
            <v>139990.32051889878</v>
          </cell>
          <cell r="FC239">
            <v>37899.560676644309</v>
          </cell>
          <cell r="FD239">
            <v>1728.9204</v>
          </cell>
          <cell r="FE239">
            <v>0</v>
          </cell>
          <cell r="FL239">
            <v>0</v>
          </cell>
          <cell r="FS239">
            <v>75278.091587872448</v>
          </cell>
          <cell r="FX239">
            <v>66491.229083623533</v>
          </cell>
          <cell r="FY239">
            <v>18660.780250771368</v>
          </cell>
          <cell r="FZ239">
            <v>556.91999999999996</v>
          </cell>
          <cell r="GG239">
            <v>8673.141599999999</v>
          </cell>
          <cell r="GL239">
            <v>37696.075208967799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9">
          <cell r="W239">
            <v>25182.190955156682</v>
          </cell>
          <cell r="X239">
            <v>5873.174629268935</v>
          </cell>
          <cell r="Y239">
            <v>92280.635500000019</v>
          </cell>
          <cell r="AV239">
            <v>110223.39</v>
          </cell>
          <cell r="AY239">
            <v>83838.174293804972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CN239">
            <v>30224.192604580567</v>
          </cell>
          <cell r="CO239">
            <v>8423.7004364305067</v>
          </cell>
          <cell r="CP239">
            <v>1109.5984000000001</v>
          </cell>
          <cell r="DB239">
            <v>0</v>
          </cell>
          <cell r="DG239">
            <v>27278.756220877789</v>
          </cell>
          <cell r="DL239">
            <v>38024.426400000004</v>
          </cell>
          <cell r="DP239">
            <v>3665.3099000000002</v>
          </cell>
          <cell r="DT239">
            <v>1893.3781000000001</v>
          </cell>
          <cell r="DU239">
            <v>47281.813184684106</v>
          </cell>
          <cell r="DV239">
            <v>8556.9141959904955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P239">
            <v>24599.088173584369</v>
          </cell>
          <cell r="EU239">
            <v>173606.31999999998</v>
          </cell>
          <cell r="EW239">
            <v>4039.3893000000003</v>
          </cell>
          <cell r="EY239">
            <v>187463.12000000002</v>
          </cell>
          <cell r="FA239">
            <v>0</v>
          </cell>
          <cell r="FL239">
            <v>245.15700000000001</v>
          </cell>
          <cell r="FS239">
            <v>0</v>
          </cell>
          <cell r="FV239">
            <v>267006.40000000002</v>
          </cell>
          <cell r="FZ239">
            <v>556.52879999999993</v>
          </cell>
          <cell r="GG239">
            <v>2049.2981999999997</v>
          </cell>
          <cell r="GL23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="85" zoomScaleNormal="85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8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8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8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8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8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8" ht="15.6" x14ac:dyDescent="0.3">
      <c r="A9" s="63" t="s">
        <v>8</v>
      </c>
      <c r="B9" s="64"/>
      <c r="C9" s="64"/>
      <c r="D9" s="65"/>
      <c r="E9" s="16">
        <f>SUM(E10:E14)</f>
        <v>3028499.01</v>
      </c>
      <c r="F9" s="16">
        <f t="shared" ref="F9:G9" si="0">SUM(F10:F14)</f>
        <v>3184725.44</v>
      </c>
      <c r="G9" s="16">
        <f t="shared" si="0"/>
        <v>606337.91</v>
      </c>
    </row>
    <row r="10" spans="1:8" ht="13.2" customHeight="1" x14ac:dyDescent="0.3">
      <c r="A10" s="51" t="s">
        <v>9</v>
      </c>
      <c r="B10" s="52"/>
      <c r="C10" s="52"/>
      <c r="D10" s="53"/>
      <c r="E10" s="17">
        <v>1236997.51</v>
      </c>
      <c r="F10" s="17">
        <v>1241531.93</v>
      </c>
      <c r="G10" s="18">
        <v>293981.24</v>
      </c>
    </row>
    <row r="11" spans="1:8" ht="14.4" customHeight="1" x14ac:dyDescent="0.3">
      <c r="A11" s="51" t="s">
        <v>10</v>
      </c>
      <c r="B11" s="52"/>
      <c r="C11" s="52"/>
      <c r="D11" s="53"/>
      <c r="E11" s="17">
        <v>681766.58</v>
      </c>
      <c r="F11" s="17">
        <v>738483.8</v>
      </c>
      <c r="G11" s="18">
        <v>135500.10999999999</v>
      </c>
    </row>
    <row r="12" spans="1:8" ht="13.95" customHeight="1" x14ac:dyDescent="0.3">
      <c r="A12" s="51" t="s">
        <v>11</v>
      </c>
      <c r="B12" s="52"/>
      <c r="C12" s="52"/>
      <c r="D12" s="53"/>
      <c r="E12" s="17">
        <v>189665.14</v>
      </c>
      <c r="F12" s="17">
        <v>208343.36</v>
      </c>
      <c r="G12" s="18">
        <v>29267.27</v>
      </c>
    </row>
    <row r="13" spans="1:8" ht="13.5" customHeight="1" x14ac:dyDescent="0.3">
      <c r="A13" s="51" t="s">
        <v>12</v>
      </c>
      <c r="B13" s="52"/>
      <c r="C13" s="52"/>
      <c r="D13" s="53"/>
      <c r="E13" s="17">
        <v>199504.15</v>
      </c>
      <c r="F13" s="17">
        <v>218241.22</v>
      </c>
      <c r="G13" s="18">
        <v>30203.21</v>
      </c>
    </row>
    <row r="14" spans="1:8" ht="14.4" customHeight="1" x14ac:dyDescent="0.3">
      <c r="A14" s="44" t="s">
        <v>13</v>
      </c>
      <c r="B14" s="44"/>
      <c r="C14" s="44"/>
      <c r="D14" s="44"/>
      <c r="E14" s="17">
        <v>720565.63</v>
      </c>
      <c r="F14" s="17">
        <v>778125.13</v>
      </c>
      <c r="G14" s="18">
        <v>117386.08</v>
      </c>
    </row>
    <row r="15" spans="1:8" ht="15.6" x14ac:dyDescent="0.3">
      <c r="A15" s="54" t="s">
        <v>41</v>
      </c>
      <c r="B15" s="55"/>
      <c r="C15" s="55"/>
      <c r="D15" s="56"/>
      <c r="E15" s="16">
        <f>SUM(E16:E19)</f>
        <v>2018024.78</v>
      </c>
      <c r="F15" s="16">
        <f t="shared" ref="F15:G15" si="1">SUM(F16:F19)</f>
        <v>1801824.73</v>
      </c>
      <c r="G15" s="16">
        <f t="shared" si="1"/>
        <v>266078.13</v>
      </c>
    </row>
    <row r="16" spans="1:8" ht="33.6" customHeight="1" x14ac:dyDescent="0.3">
      <c r="A16" s="57" t="s">
        <v>43</v>
      </c>
      <c r="B16" s="58"/>
      <c r="C16" s="58"/>
      <c r="D16" s="59"/>
      <c r="E16" s="17">
        <v>1905728.5</v>
      </c>
      <c r="F16" s="17">
        <v>1691582.81</v>
      </c>
      <c r="G16" s="18">
        <v>252389.46</v>
      </c>
    </row>
    <row r="17" spans="1:10" ht="15.6" x14ac:dyDescent="0.3">
      <c r="A17" s="44" t="s">
        <v>44</v>
      </c>
      <c r="B17" s="44"/>
      <c r="C17" s="44"/>
      <c r="D17" s="44"/>
      <c r="E17" s="17">
        <v>5582.75</v>
      </c>
      <c r="F17" s="17">
        <v>5425.65</v>
      </c>
      <c r="G17" s="18">
        <v>694.8</v>
      </c>
    </row>
    <row r="18" spans="1:10" ht="15.6" x14ac:dyDescent="0.3">
      <c r="A18" s="44" t="s">
        <v>45</v>
      </c>
      <c r="B18" s="44"/>
      <c r="C18" s="44"/>
      <c r="D18" s="44"/>
      <c r="E18" s="17">
        <v>10507.48</v>
      </c>
      <c r="F18" s="17">
        <v>10349.94</v>
      </c>
      <c r="G18" s="18">
        <v>1265.28</v>
      </c>
    </row>
    <row r="19" spans="1:10" ht="15.6" x14ac:dyDescent="0.3">
      <c r="A19" s="44" t="s">
        <v>46</v>
      </c>
      <c r="B19" s="44"/>
      <c r="C19" s="44"/>
      <c r="D19" s="44"/>
      <c r="E19" s="17">
        <v>96206.05</v>
      </c>
      <c r="F19" s="17">
        <v>94466.33</v>
      </c>
      <c r="G19" s="18">
        <v>11728.59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7" t="s">
        <v>52</v>
      </c>
      <c r="B24" s="67"/>
      <c r="C24" s="67"/>
      <c r="D24" s="67"/>
      <c r="E24" s="67"/>
      <c r="F24" s="17">
        <v>137125.26260453323</v>
      </c>
      <c r="G24" s="19"/>
      <c r="I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92">
        <f>SUM(F27:F31)</f>
        <v>253664.58661172219</v>
      </c>
      <c r="I25" s="28"/>
    </row>
    <row r="26" spans="1:10" ht="28.5" customHeight="1" x14ac:dyDescent="0.25">
      <c r="A26" s="71"/>
      <c r="B26" s="72"/>
      <c r="C26" s="72"/>
      <c r="D26" s="72"/>
      <c r="E26" s="73"/>
      <c r="F26" s="93"/>
      <c r="I26" s="28"/>
    </row>
    <row r="27" spans="1:10" ht="15.6" hidden="1" x14ac:dyDescent="0.3">
      <c r="A27" s="81" t="s">
        <v>16</v>
      </c>
      <c r="B27" s="76"/>
      <c r="C27" s="76"/>
      <c r="D27" s="76"/>
      <c r="E27" s="77"/>
      <c r="F27" s="25">
        <f>'[1]УК ВР декабрь нар'!W239</f>
        <v>27589.875927160527</v>
      </c>
      <c r="I27" s="28"/>
    </row>
    <row r="28" spans="1:10" ht="15.6" hidden="1" x14ac:dyDescent="0.3">
      <c r="A28" s="81" t="s">
        <v>31</v>
      </c>
      <c r="B28" s="76"/>
      <c r="C28" s="76"/>
      <c r="D28" s="76"/>
      <c r="E28" s="77"/>
      <c r="F28" s="25">
        <f>'[1]УК ВР декабрь нар'!X239</f>
        <v>5388.4504894568045</v>
      </c>
      <c r="I28" s="28"/>
    </row>
    <row r="29" spans="1:10" ht="15.6" hidden="1" x14ac:dyDescent="0.3">
      <c r="A29" s="81" t="s">
        <v>18</v>
      </c>
      <c r="B29" s="76"/>
      <c r="C29" s="76"/>
      <c r="D29" s="76"/>
      <c r="E29" s="77"/>
      <c r="F29" s="25">
        <f>'[1]УК ВР декабрь нар'!Y239</f>
        <v>79995.537100000001</v>
      </c>
      <c r="I29" s="28"/>
    </row>
    <row r="30" spans="1:10" ht="15.6" hidden="1" x14ac:dyDescent="0.3">
      <c r="A30" s="81" t="s">
        <v>19</v>
      </c>
      <c r="B30" s="76"/>
      <c r="C30" s="76"/>
      <c r="D30" s="76"/>
      <c r="E30" s="77"/>
      <c r="F30" s="25">
        <f>'[1]УК ВР декабрь нар'!AA239+'[1]УК ВР декабрь нар'!AB239+'[1]УК ВР декабрь нар'!AC239+'[1]УК ВР декабрь нар'!AD239+'[1]УК ВР декабрь нар'!AE239+'[1]УК ВР декабрь нар'!AF239+'[1]УК ВР декабрь нар'!AG239+'[1]УК ВР декабрь нар'!AH239+'[1]УК ВР декабрь нар'!AJ239+'[1]УК ВР декабрь нар'!AL239+'[1]УК ВР декабрь нар'!AN239+'[1]УК ВР декабрь нар'!AO239+'[1]УК ВР декабрь нар'!AP239+'[1]УК ВР декабрь нар'!AQ239+'[1]УК ВР декабрь нар'!AR239+'[1]УК ВР декабрь нар'!AT239</f>
        <v>51441.29</v>
      </c>
      <c r="I30" s="28"/>
    </row>
    <row r="31" spans="1:10" ht="36.75" hidden="1" customHeight="1" x14ac:dyDescent="0.3">
      <c r="A31" s="87" t="s">
        <v>32</v>
      </c>
      <c r="B31" s="94"/>
      <c r="C31" s="94"/>
      <c r="D31" s="94"/>
      <c r="E31" s="95"/>
      <c r="F31" s="25">
        <f>'[1]УК ВР декабрь нар'!AY239</f>
        <v>89249.433095104832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92">
        <f>SUM(F34:F38)+284890.51</f>
        <v>423423.09654170927</v>
      </c>
      <c r="I32" s="28"/>
    </row>
    <row r="33" spans="1:10" ht="33" customHeight="1" x14ac:dyDescent="0.25">
      <c r="A33" s="71"/>
      <c r="B33" s="72"/>
      <c r="C33" s="72"/>
      <c r="D33" s="72"/>
      <c r="E33" s="73"/>
      <c r="F33" s="93"/>
      <c r="I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нар'!CN239+'[1]УК ВР декабрь нар'!DU239</f>
        <v>57706.216749880085</v>
      </c>
      <c r="I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нар'!CO239+'[1]УК ВР декабрь нар'!DV239</f>
        <v>12091.716026506321</v>
      </c>
      <c r="I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нар'!CP239+'[1]УК ВР декабрь нар'!DW239</f>
        <v>16333.956300000003</v>
      </c>
      <c r="I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нар'!AI239+'[1]УК ВР декабрь нар'!AJ239+'[1]УК ВР декабрь нар'!AS239+'[1]УК ВР декабрь нар'!BC239+'[1]УК ВР декабрь нар'!DB239+'[1]УК ВР декабрь нар'!EK239+'[1]УК ВР декабрь нар'!AM239</f>
        <v>0</v>
      </c>
      <c r="I37" s="28"/>
    </row>
    <row r="38" spans="1:10" ht="39.75" hidden="1" customHeight="1" x14ac:dyDescent="0.3">
      <c r="A38" s="87" t="s">
        <v>34</v>
      </c>
      <c r="B38" s="88"/>
      <c r="C38" s="88"/>
      <c r="D38" s="88"/>
      <c r="E38" s="89"/>
      <c r="F38" s="25">
        <f>'[1]УК ВР декабрь нар'!DG239+'[1]УК ВР декабрь нар'!EQ239</f>
        <v>52400.697465322868</v>
      </c>
      <c r="I38" s="28"/>
      <c r="J38" s="28"/>
    </row>
    <row r="39" spans="1:10" ht="32.4" customHeight="1" x14ac:dyDescent="0.3">
      <c r="A39" s="75" t="s">
        <v>35</v>
      </c>
      <c r="B39" s="90"/>
      <c r="C39" s="90"/>
      <c r="D39" s="90"/>
      <c r="E39" s="91"/>
      <c r="F39" s="26">
        <f>SUM(F40:F48)+147137.24</f>
        <v>1106023.458318356</v>
      </c>
      <c r="I39" s="28"/>
    </row>
    <row r="40" spans="1:10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нар'!FB239+'[1]УК ВР декабрь нар'!FX239</f>
        <v>503208.80128262541</v>
      </c>
      <c r="I40" s="28"/>
    </row>
    <row r="41" spans="1:10" ht="15.6" hidden="1" x14ac:dyDescent="0.3">
      <c r="A41" s="81" t="s">
        <v>31</v>
      </c>
      <c r="B41" s="76"/>
      <c r="C41" s="76"/>
      <c r="D41" s="76"/>
      <c r="E41" s="76"/>
      <c r="F41" s="25">
        <f>'[1]УК ВР декабрь нар'!FC239+'[1]УК ВР декабрь нар'!FY239</f>
        <v>102799.54786800784</v>
      </c>
      <c r="I41" s="28"/>
    </row>
    <row r="42" spans="1:10" ht="15.6" hidden="1" customHeight="1" x14ac:dyDescent="0.3">
      <c r="A42" s="86" t="s">
        <v>21</v>
      </c>
      <c r="B42" s="86"/>
      <c r="C42" s="86"/>
      <c r="D42" s="86"/>
      <c r="E42" s="81"/>
      <c r="F42" s="25"/>
      <c r="I42" s="28"/>
    </row>
    <row r="43" spans="1:10" ht="15.6" hidden="1" customHeight="1" x14ac:dyDescent="0.3">
      <c r="A43" s="81" t="s">
        <v>17</v>
      </c>
      <c r="B43" s="76"/>
      <c r="C43" s="76"/>
      <c r="D43" s="76"/>
      <c r="E43" s="76"/>
      <c r="F43" s="25"/>
      <c r="I43" s="28"/>
    </row>
    <row r="44" spans="1:10" ht="15.6" hidden="1" customHeight="1" x14ac:dyDescent="0.3">
      <c r="A44" s="86" t="s">
        <v>22</v>
      </c>
      <c r="B44" s="86"/>
      <c r="C44" s="86"/>
      <c r="D44" s="86"/>
      <c r="E44" s="81"/>
      <c r="F44" s="25"/>
      <c r="I44" s="28"/>
    </row>
    <row r="45" spans="1:10" ht="15.6" hidden="1" customHeight="1" x14ac:dyDescent="0.3">
      <c r="A45" s="81" t="s">
        <v>17</v>
      </c>
      <c r="B45" s="76"/>
      <c r="C45" s="76"/>
      <c r="D45" s="76"/>
      <c r="E45" s="76"/>
      <c r="F45" s="25"/>
      <c r="I45" s="28"/>
    </row>
    <row r="46" spans="1:10" ht="15.6" hidden="1" x14ac:dyDescent="0.3">
      <c r="A46" s="86" t="s">
        <v>18</v>
      </c>
      <c r="B46" s="86"/>
      <c r="C46" s="86"/>
      <c r="D46" s="86"/>
      <c r="E46" s="81"/>
      <c r="F46" s="25">
        <f>'[1]УК ВР декабрь нар'!FD239+'[1]УК ВР декабрь нар'!FZ239</f>
        <v>790.97940000000006</v>
      </c>
      <c r="I46" s="28"/>
    </row>
    <row r="47" spans="1:10" ht="15.6" hidden="1" x14ac:dyDescent="0.3">
      <c r="A47" s="81" t="s">
        <v>19</v>
      </c>
      <c r="B47" s="76"/>
      <c r="C47" s="76"/>
      <c r="D47" s="76"/>
      <c r="E47" s="76"/>
      <c r="F47" s="25">
        <f>'[1]УК ВР декабрь нар'!GG239+'[1]УК ВР декабрь нар'!FL239+'[1]УК ВР декабрь нар'!BB239+'[1]УК ВР декабрь нар'!AK239</f>
        <v>1519.1471999999999</v>
      </c>
      <c r="I47" s="28"/>
    </row>
    <row r="48" spans="1:10" ht="43.5" hidden="1" customHeight="1" x14ac:dyDescent="0.3">
      <c r="A48" s="87" t="s">
        <v>36</v>
      </c>
      <c r="B48" s="88"/>
      <c r="C48" s="88"/>
      <c r="D48" s="88"/>
      <c r="E48" s="89"/>
      <c r="F48" s="25">
        <f>'[1]УК ВР декабрь нар'!FS239+'[1]УК ВР декабрь нар'!GL239</f>
        <v>350567.7425677228</v>
      </c>
      <c r="I48" s="28"/>
      <c r="J48" s="28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2"/>
      <c r="I49" s="28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1783111.1414717874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255488.24</v>
      </c>
      <c r="I51" s="28"/>
    </row>
    <row r="52" spans="1:12" ht="15.6" x14ac:dyDescent="0.3">
      <c r="A52" s="81" t="s">
        <v>23</v>
      </c>
      <c r="B52" s="76"/>
      <c r="C52" s="76"/>
      <c r="D52" s="76"/>
      <c r="E52" s="76"/>
      <c r="F52" s="25">
        <v>121637.25</v>
      </c>
      <c r="I52" s="28"/>
    </row>
    <row r="53" spans="1:12" ht="15.6" x14ac:dyDescent="0.3">
      <c r="A53" s="81" t="s">
        <v>24</v>
      </c>
      <c r="B53" s="76"/>
      <c r="C53" s="76"/>
      <c r="D53" s="76"/>
      <c r="E53" s="76"/>
      <c r="F53" s="25">
        <v>133850.99</v>
      </c>
      <c r="I53" s="28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28"/>
    </row>
    <row r="55" spans="1:12" ht="15.6" x14ac:dyDescent="0.3">
      <c r="A55" s="85" t="s">
        <v>49</v>
      </c>
      <c r="B55" s="85"/>
      <c r="C55" s="85"/>
      <c r="D55" s="85"/>
      <c r="E55" s="85"/>
      <c r="F55" s="26">
        <f>F50+F51</f>
        <v>2038599.3814717873</v>
      </c>
      <c r="H55" s="28"/>
      <c r="I55" s="28"/>
      <c r="K55" s="28"/>
      <c r="L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1905728.5</v>
      </c>
      <c r="I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1691582.81</v>
      </c>
      <c r="H57" s="28"/>
      <c r="I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4254.3811327458825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="85" zoomScaleNormal="8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8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8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8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8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8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8" ht="15.6" x14ac:dyDescent="0.3">
      <c r="A9" s="63" t="s">
        <v>8</v>
      </c>
      <c r="B9" s="64"/>
      <c r="C9" s="64"/>
      <c r="D9" s="65"/>
      <c r="E9" s="16">
        <f>SUM(E10:E14)</f>
        <v>3028499.01</v>
      </c>
      <c r="F9" s="16">
        <f t="shared" ref="F9:G9" si="0">SUM(F10:F14)</f>
        <v>3184725.44</v>
      </c>
      <c r="G9" s="16">
        <f t="shared" si="0"/>
        <v>606337.91</v>
      </c>
    </row>
    <row r="10" spans="1:8" ht="13.2" customHeight="1" x14ac:dyDescent="0.3">
      <c r="A10" s="51" t="s">
        <v>9</v>
      </c>
      <c r="B10" s="52"/>
      <c r="C10" s="52"/>
      <c r="D10" s="53"/>
      <c r="E10" s="17">
        <v>1236997.51</v>
      </c>
      <c r="F10" s="17">
        <v>1241531.93</v>
      </c>
      <c r="G10" s="18">
        <v>293981.24</v>
      </c>
    </row>
    <row r="11" spans="1:8" ht="14.4" customHeight="1" x14ac:dyDescent="0.3">
      <c r="A11" s="51" t="s">
        <v>10</v>
      </c>
      <c r="B11" s="52"/>
      <c r="C11" s="52"/>
      <c r="D11" s="53"/>
      <c r="E11" s="17">
        <v>681766.58</v>
      </c>
      <c r="F11" s="17">
        <v>738483.8</v>
      </c>
      <c r="G11" s="18">
        <v>135500.10999999999</v>
      </c>
    </row>
    <row r="12" spans="1:8" ht="13.95" customHeight="1" x14ac:dyDescent="0.3">
      <c r="A12" s="51" t="s">
        <v>11</v>
      </c>
      <c r="B12" s="52"/>
      <c r="C12" s="52"/>
      <c r="D12" s="53"/>
      <c r="E12" s="17">
        <v>189665.14</v>
      </c>
      <c r="F12" s="17">
        <v>208343.36</v>
      </c>
      <c r="G12" s="18">
        <v>29267.27</v>
      </c>
    </row>
    <row r="13" spans="1:8" ht="13.5" customHeight="1" x14ac:dyDescent="0.3">
      <c r="A13" s="51" t="s">
        <v>12</v>
      </c>
      <c r="B13" s="52"/>
      <c r="C13" s="52"/>
      <c r="D13" s="53"/>
      <c r="E13" s="17">
        <v>199504.15</v>
      </c>
      <c r="F13" s="17">
        <v>218241.22</v>
      </c>
      <c r="G13" s="18">
        <v>30203.21</v>
      </c>
    </row>
    <row r="14" spans="1:8" ht="14.4" customHeight="1" x14ac:dyDescent="0.3">
      <c r="A14" s="44" t="s">
        <v>13</v>
      </c>
      <c r="B14" s="44"/>
      <c r="C14" s="44"/>
      <c r="D14" s="44"/>
      <c r="E14" s="17">
        <v>720565.63</v>
      </c>
      <c r="F14" s="17">
        <v>778125.13</v>
      </c>
      <c r="G14" s="18">
        <v>117386.08</v>
      </c>
    </row>
    <row r="15" spans="1:8" ht="15.6" x14ac:dyDescent="0.3">
      <c r="A15" s="54" t="s">
        <v>41</v>
      </c>
      <c r="B15" s="55"/>
      <c r="C15" s="55"/>
      <c r="D15" s="56"/>
      <c r="E15" s="16">
        <f>SUM(E16:E19)</f>
        <v>2018024.78</v>
      </c>
      <c r="F15" s="16">
        <f t="shared" ref="F15:G15" si="1">SUM(F16:F19)</f>
        <v>1801824.73</v>
      </c>
      <c r="G15" s="16">
        <f t="shared" si="1"/>
        <v>266078.13</v>
      </c>
    </row>
    <row r="16" spans="1:8" ht="33.6" customHeight="1" x14ac:dyDescent="0.3">
      <c r="A16" s="57" t="s">
        <v>43</v>
      </c>
      <c r="B16" s="58"/>
      <c r="C16" s="58"/>
      <c r="D16" s="59"/>
      <c r="E16" s="17">
        <v>1905728.5</v>
      </c>
      <c r="F16" s="17">
        <v>1691582.81</v>
      </c>
      <c r="G16" s="18">
        <v>252389.46</v>
      </c>
    </row>
    <row r="17" spans="1:10" ht="15.6" x14ac:dyDescent="0.3">
      <c r="A17" s="44" t="s">
        <v>44</v>
      </c>
      <c r="B17" s="44"/>
      <c r="C17" s="44"/>
      <c r="D17" s="44"/>
      <c r="E17" s="17">
        <v>5582.75</v>
      </c>
      <c r="F17" s="17">
        <v>5425.65</v>
      </c>
      <c r="G17" s="18">
        <v>694.8</v>
      </c>
    </row>
    <row r="18" spans="1:10" ht="15.6" x14ac:dyDescent="0.3">
      <c r="A18" s="44" t="s">
        <v>45</v>
      </c>
      <c r="B18" s="44"/>
      <c r="C18" s="44"/>
      <c r="D18" s="44"/>
      <c r="E18" s="17">
        <v>10507.48</v>
      </c>
      <c r="F18" s="17">
        <v>10349.94</v>
      </c>
      <c r="G18" s="18">
        <v>1265.28</v>
      </c>
    </row>
    <row r="19" spans="1:10" ht="15.6" x14ac:dyDescent="0.3">
      <c r="A19" s="44" t="s">
        <v>46</v>
      </c>
      <c r="B19" s="44"/>
      <c r="C19" s="44"/>
      <c r="D19" s="44"/>
      <c r="E19" s="17">
        <v>96206.05</v>
      </c>
      <c r="F19" s="17">
        <v>94466.33</v>
      </c>
      <c r="G19" s="18">
        <v>11728.59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44" t="s">
        <v>15</v>
      </c>
      <c r="B21" s="44"/>
      <c r="C21" s="44"/>
      <c r="D21" s="44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7" t="s">
        <v>52</v>
      </c>
      <c r="B24" s="67"/>
      <c r="C24" s="67"/>
      <c r="D24" s="67"/>
      <c r="E24" s="67"/>
      <c r="F24" s="17">
        <v>137125.26260453323</v>
      </c>
      <c r="G24" s="19"/>
      <c r="I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92">
        <f>SUM(F27:F31)</f>
        <v>253664.58661172219</v>
      </c>
      <c r="I25" s="28"/>
    </row>
    <row r="26" spans="1:10" ht="28.5" customHeight="1" x14ac:dyDescent="0.25">
      <c r="A26" s="71"/>
      <c r="B26" s="72"/>
      <c r="C26" s="72"/>
      <c r="D26" s="72"/>
      <c r="E26" s="73"/>
      <c r="F26" s="93"/>
      <c r="I26" s="28"/>
    </row>
    <row r="27" spans="1:10" ht="15.6" hidden="1" x14ac:dyDescent="0.3">
      <c r="A27" s="81" t="s">
        <v>16</v>
      </c>
      <c r="B27" s="76"/>
      <c r="C27" s="76"/>
      <c r="D27" s="76"/>
      <c r="E27" s="77"/>
      <c r="F27" s="25">
        <f>'[1]УК ВР декабрь нар'!W239</f>
        <v>27589.875927160527</v>
      </c>
      <c r="I27" s="28"/>
    </row>
    <row r="28" spans="1:10" ht="15.6" hidden="1" x14ac:dyDescent="0.3">
      <c r="A28" s="81" t="s">
        <v>31</v>
      </c>
      <c r="B28" s="76"/>
      <c r="C28" s="76"/>
      <c r="D28" s="76"/>
      <c r="E28" s="77"/>
      <c r="F28" s="25">
        <f>'[1]УК ВР декабрь нар'!X239</f>
        <v>5388.4504894568045</v>
      </c>
      <c r="I28" s="28"/>
    </row>
    <row r="29" spans="1:10" ht="15.6" hidden="1" x14ac:dyDescent="0.3">
      <c r="A29" s="81" t="s">
        <v>18</v>
      </c>
      <c r="B29" s="76"/>
      <c r="C29" s="76"/>
      <c r="D29" s="76"/>
      <c r="E29" s="77"/>
      <c r="F29" s="25">
        <f>'[1]УК ВР декабрь нар'!Y239</f>
        <v>79995.537100000001</v>
      </c>
      <c r="I29" s="28"/>
    </row>
    <row r="30" spans="1:10" ht="15.6" hidden="1" x14ac:dyDescent="0.3">
      <c r="A30" s="81" t="s">
        <v>19</v>
      </c>
      <c r="B30" s="76"/>
      <c r="C30" s="76"/>
      <c r="D30" s="76"/>
      <c r="E30" s="77"/>
      <c r="F30" s="25">
        <f>'[1]УК ВР декабрь нар'!AA239+'[1]УК ВР декабрь нар'!AB239+'[1]УК ВР декабрь нар'!AC239+'[1]УК ВР декабрь нар'!AD239+'[1]УК ВР декабрь нар'!AE239+'[1]УК ВР декабрь нар'!AF239+'[1]УК ВР декабрь нар'!AG239+'[1]УК ВР декабрь нар'!AH239+'[1]УК ВР декабрь нар'!AJ239+'[1]УК ВР декабрь нар'!AL239+'[1]УК ВР декабрь нар'!AN239+'[1]УК ВР декабрь нар'!AO239+'[1]УК ВР декабрь нар'!AP239+'[1]УК ВР декабрь нар'!AQ239+'[1]УК ВР декабрь нар'!AR239+'[1]УК ВР декабрь нар'!AT239</f>
        <v>51441.29</v>
      </c>
      <c r="I30" s="28"/>
    </row>
    <row r="31" spans="1:10" ht="36.75" hidden="1" customHeight="1" x14ac:dyDescent="0.3">
      <c r="A31" s="87" t="s">
        <v>32</v>
      </c>
      <c r="B31" s="94"/>
      <c r="C31" s="94"/>
      <c r="D31" s="94"/>
      <c r="E31" s="95"/>
      <c r="F31" s="25">
        <f>'[1]УК ВР декабрь нар'!AY239</f>
        <v>89249.433095104832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92">
        <f>SUM(F34:F38)+273380.28</f>
        <v>411912.86654170929</v>
      </c>
      <c r="I32" s="28"/>
    </row>
    <row r="33" spans="1:10" ht="33" customHeight="1" x14ac:dyDescent="0.25">
      <c r="A33" s="71"/>
      <c r="B33" s="72"/>
      <c r="C33" s="72"/>
      <c r="D33" s="72"/>
      <c r="E33" s="73"/>
      <c r="F33" s="93"/>
      <c r="I33" s="28"/>
    </row>
    <row r="34" spans="1:10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нар'!CN239+'[1]УК ВР декабрь нар'!DU239</f>
        <v>57706.216749880085</v>
      </c>
      <c r="I34" s="28"/>
    </row>
    <row r="35" spans="1:10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нар'!CO239+'[1]УК ВР декабрь нар'!DV239</f>
        <v>12091.716026506321</v>
      </c>
      <c r="I35" s="28"/>
    </row>
    <row r="36" spans="1:10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нар'!CP239+'[1]УК ВР декабрь нар'!DW239</f>
        <v>16333.956300000003</v>
      </c>
      <c r="I36" s="28"/>
    </row>
    <row r="37" spans="1:10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нар'!AI239+'[1]УК ВР декабрь нар'!AJ239+'[1]УК ВР декабрь нар'!AS239+'[1]УК ВР декабрь нар'!BC239+'[1]УК ВР декабрь нар'!DB239+'[1]УК ВР декабрь нар'!EK239+'[1]УК ВР декабрь нар'!AM239</f>
        <v>0</v>
      </c>
      <c r="I37" s="28"/>
    </row>
    <row r="38" spans="1:10" ht="39.75" hidden="1" customHeight="1" x14ac:dyDescent="0.3">
      <c r="A38" s="87" t="s">
        <v>34</v>
      </c>
      <c r="B38" s="88"/>
      <c r="C38" s="88"/>
      <c r="D38" s="88"/>
      <c r="E38" s="89"/>
      <c r="F38" s="25">
        <f>'[1]УК ВР декабрь нар'!DG239+'[1]УК ВР декабрь нар'!EQ239</f>
        <v>52400.697465322868</v>
      </c>
      <c r="I38" s="28"/>
      <c r="J38" s="28"/>
    </row>
    <row r="39" spans="1:10" ht="32.4" customHeight="1" x14ac:dyDescent="0.3">
      <c r="A39" s="75" t="s">
        <v>35</v>
      </c>
      <c r="B39" s="90"/>
      <c r="C39" s="90"/>
      <c r="D39" s="90"/>
      <c r="E39" s="91"/>
      <c r="F39" s="26">
        <f>SUM(F40:F48)+147137.24</f>
        <v>1106023.458318356</v>
      </c>
      <c r="I39" s="28"/>
    </row>
    <row r="40" spans="1:10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нар'!FB239+'[1]УК ВР декабрь нар'!FX239</f>
        <v>503208.80128262541</v>
      </c>
      <c r="I40" s="28"/>
    </row>
    <row r="41" spans="1:10" ht="15.6" hidden="1" x14ac:dyDescent="0.3">
      <c r="A41" s="81" t="s">
        <v>31</v>
      </c>
      <c r="B41" s="76"/>
      <c r="C41" s="76"/>
      <c r="D41" s="76"/>
      <c r="E41" s="76"/>
      <c r="F41" s="25">
        <f>'[1]УК ВР декабрь нар'!FC239+'[1]УК ВР декабрь нар'!FY239</f>
        <v>102799.54786800784</v>
      </c>
      <c r="I41" s="28"/>
    </row>
    <row r="42" spans="1:10" ht="15.6" hidden="1" customHeight="1" x14ac:dyDescent="0.3">
      <c r="A42" s="86" t="s">
        <v>21</v>
      </c>
      <c r="B42" s="86"/>
      <c r="C42" s="86"/>
      <c r="D42" s="86"/>
      <c r="E42" s="81"/>
      <c r="F42" s="25"/>
      <c r="I42" s="28"/>
    </row>
    <row r="43" spans="1:10" ht="15.6" hidden="1" customHeight="1" x14ac:dyDescent="0.3">
      <c r="A43" s="81" t="s">
        <v>17</v>
      </c>
      <c r="B43" s="76"/>
      <c r="C43" s="76"/>
      <c r="D43" s="76"/>
      <c r="E43" s="76"/>
      <c r="F43" s="25"/>
      <c r="I43" s="28"/>
    </row>
    <row r="44" spans="1:10" ht="15.6" hidden="1" customHeight="1" x14ac:dyDescent="0.3">
      <c r="A44" s="86" t="s">
        <v>22</v>
      </c>
      <c r="B44" s="86"/>
      <c r="C44" s="86"/>
      <c r="D44" s="86"/>
      <c r="E44" s="81"/>
      <c r="F44" s="25"/>
      <c r="I44" s="28"/>
    </row>
    <row r="45" spans="1:10" ht="15.6" hidden="1" customHeight="1" x14ac:dyDescent="0.3">
      <c r="A45" s="81" t="s">
        <v>17</v>
      </c>
      <c r="B45" s="76"/>
      <c r="C45" s="76"/>
      <c r="D45" s="76"/>
      <c r="E45" s="76"/>
      <c r="F45" s="25"/>
      <c r="I45" s="28"/>
    </row>
    <row r="46" spans="1:10" ht="15.6" hidden="1" x14ac:dyDescent="0.3">
      <c r="A46" s="86" t="s">
        <v>18</v>
      </c>
      <c r="B46" s="86"/>
      <c r="C46" s="86"/>
      <c r="D46" s="86"/>
      <c r="E46" s="81"/>
      <c r="F46" s="25">
        <f>'[1]УК ВР декабрь нар'!FD239+'[1]УК ВР декабрь нар'!FZ239</f>
        <v>790.97940000000006</v>
      </c>
      <c r="I46" s="28"/>
    </row>
    <row r="47" spans="1:10" ht="15.6" hidden="1" x14ac:dyDescent="0.3">
      <c r="A47" s="81" t="s">
        <v>19</v>
      </c>
      <c r="B47" s="76"/>
      <c r="C47" s="76"/>
      <c r="D47" s="76"/>
      <c r="E47" s="76"/>
      <c r="F47" s="25">
        <f>'[1]УК ВР декабрь нар'!GG239+'[1]УК ВР декабрь нар'!FL239+'[1]УК ВР декабрь нар'!BB239+'[1]УК ВР декабрь нар'!AK239</f>
        <v>1519.1471999999999</v>
      </c>
      <c r="I47" s="28"/>
    </row>
    <row r="48" spans="1:10" ht="43.5" hidden="1" customHeight="1" x14ac:dyDescent="0.3">
      <c r="A48" s="87" t="s">
        <v>36</v>
      </c>
      <c r="B48" s="88"/>
      <c r="C48" s="88"/>
      <c r="D48" s="88"/>
      <c r="E48" s="89"/>
      <c r="F48" s="25">
        <f>'[1]УК ВР декабрь нар'!FS239+'[1]УК ВР декабрь нар'!GL239</f>
        <v>350567.7425677228</v>
      </c>
      <c r="I48" s="28"/>
      <c r="J48" s="28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2"/>
      <c r="I49" s="28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1771600.9114717874</v>
      </c>
      <c r="I50" s="28"/>
    </row>
    <row r="51" spans="1:12" ht="15.6" x14ac:dyDescent="0.3">
      <c r="A51" s="31" t="s">
        <v>48</v>
      </c>
      <c r="B51" s="40"/>
      <c r="C51" s="40"/>
      <c r="D51" s="40"/>
      <c r="E51" s="40"/>
      <c r="F51" s="26">
        <f>F52+F53+F54</f>
        <v>255488.24</v>
      </c>
      <c r="I51" s="28"/>
    </row>
    <row r="52" spans="1:12" ht="15.6" x14ac:dyDescent="0.3">
      <c r="A52" s="81" t="s">
        <v>23</v>
      </c>
      <c r="B52" s="76"/>
      <c r="C52" s="76"/>
      <c r="D52" s="76"/>
      <c r="E52" s="76"/>
      <c r="F52" s="25">
        <v>121637.25</v>
      </c>
      <c r="I52" s="28"/>
    </row>
    <row r="53" spans="1:12" ht="15.6" x14ac:dyDescent="0.3">
      <c r="A53" s="81" t="s">
        <v>24</v>
      </c>
      <c r="B53" s="76"/>
      <c r="C53" s="76"/>
      <c r="D53" s="76"/>
      <c r="E53" s="76"/>
      <c r="F53" s="25">
        <v>133850.99</v>
      </c>
      <c r="I53" s="28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28"/>
    </row>
    <row r="55" spans="1:12" ht="15.6" x14ac:dyDescent="0.3">
      <c r="A55" s="85" t="s">
        <v>49</v>
      </c>
      <c r="B55" s="85"/>
      <c r="C55" s="85"/>
      <c r="D55" s="85"/>
      <c r="E55" s="85"/>
      <c r="F55" s="26">
        <f>F50+F51</f>
        <v>2027089.1514717874</v>
      </c>
      <c r="H55" s="28"/>
      <c r="I55" s="28"/>
      <c r="K55" s="28"/>
      <c r="L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1905728.5</v>
      </c>
      <c r="I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1691582.81</v>
      </c>
      <c r="H57" s="28"/>
      <c r="I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15764.611132745864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4:E54"/>
    <mergeCell ref="A55:E55"/>
    <mergeCell ref="A56:E56"/>
    <mergeCell ref="A57:E57"/>
    <mergeCell ref="A58:E58"/>
    <mergeCell ref="A53:E53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2:E52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F32:F33"/>
    <mergeCell ref="A34:E34"/>
    <mergeCell ref="A21:D21"/>
    <mergeCell ref="A24:E24"/>
    <mergeCell ref="A25:E26"/>
    <mergeCell ref="F25:F26"/>
    <mergeCell ref="A27:E27"/>
    <mergeCell ref="A28:E2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65" sqref="G6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3'!A2:G2</f>
        <v>перед собственниками дома по адресу: ул. Череповецкая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6" x14ac:dyDescent="0.3">
      <c r="A10" s="51" t="s">
        <v>9</v>
      </c>
      <c r="B10" s="52"/>
      <c r="C10" s="52"/>
      <c r="D10" s="53"/>
      <c r="E10" s="17">
        <v>1101175.6399999999</v>
      </c>
      <c r="F10" s="17">
        <v>1118617.26</v>
      </c>
      <c r="G10" s="18">
        <v>276539.62</v>
      </c>
    </row>
    <row r="11" spans="1:7" ht="15.6" x14ac:dyDescent="0.3">
      <c r="A11" s="51" t="s">
        <v>10</v>
      </c>
      <c r="B11" s="52"/>
      <c r="C11" s="52"/>
      <c r="D11" s="53"/>
      <c r="E11" s="17">
        <v>754377.57</v>
      </c>
      <c r="F11" s="17">
        <v>779086.75</v>
      </c>
      <c r="G11" s="18">
        <v>110790.93</v>
      </c>
    </row>
    <row r="12" spans="1:7" ht="15.6" x14ac:dyDescent="0.3">
      <c r="A12" s="51" t="s">
        <v>11</v>
      </c>
      <c r="B12" s="52"/>
      <c r="C12" s="52"/>
      <c r="D12" s="53"/>
      <c r="E12" s="17">
        <v>191728.01</v>
      </c>
      <c r="F12" s="17">
        <v>194177.58</v>
      </c>
      <c r="G12" s="18">
        <v>26817.7</v>
      </c>
    </row>
    <row r="13" spans="1:7" ht="15.6" x14ac:dyDescent="0.3">
      <c r="A13" s="51" t="s">
        <v>12</v>
      </c>
      <c r="B13" s="52"/>
      <c r="C13" s="52"/>
      <c r="D13" s="53"/>
      <c r="E13" s="17">
        <v>198734.5</v>
      </c>
      <c r="F13" s="17">
        <v>202773.57</v>
      </c>
      <c r="G13" s="18">
        <v>26164.14</v>
      </c>
    </row>
    <row r="14" spans="1:7" ht="15.6" x14ac:dyDescent="0.3">
      <c r="A14" s="44" t="s">
        <v>13</v>
      </c>
      <c r="B14" s="44"/>
      <c r="C14" s="44"/>
      <c r="D14" s="44"/>
      <c r="E14" s="17">
        <v>733603.78</v>
      </c>
      <c r="F14" s="17">
        <v>747287.47</v>
      </c>
      <c r="G14" s="18">
        <v>103702.39</v>
      </c>
    </row>
    <row r="15" spans="1:7" ht="15.6" x14ac:dyDescent="0.3">
      <c r="A15" s="51" t="s">
        <v>68</v>
      </c>
      <c r="B15" s="52"/>
      <c r="C15" s="52"/>
      <c r="D15" s="53"/>
      <c r="E15" s="17">
        <v>270173.11</v>
      </c>
      <c r="F15" s="17">
        <v>238647.06</v>
      </c>
      <c r="G15" s="18">
        <v>31526.05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3">
      <c r="A17" s="96" t="s">
        <v>43</v>
      </c>
      <c r="B17" s="97"/>
      <c r="C17" s="97"/>
      <c r="D17" s="98"/>
      <c r="E17" s="17">
        <v>1772579.95</v>
      </c>
      <c r="F17" s="17">
        <v>1834858.67</v>
      </c>
      <c r="G17" s="18">
        <v>237064.09</v>
      </c>
    </row>
    <row r="18" spans="1:12" ht="15.6" x14ac:dyDescent="0.3">
      <c r="A18" s="44" t="s">
        <v>55</v>
      </c>
      <c r="B18" s="44"/>
      <c r="C18" s="44"/>
      <c r="D18" s="44"/>
      <c r="E18" s="17">
        <v>6020.7</v>
      </c>
      <c r="F18" s="17">
        <v>5765.66</v>
      </c>
      <c r="G18" s="18">
        <v>949.84</v>
      </c>
    </row>
    <row r="19" spans="1:12" ht="15.6" x14ac:dyDescent="0.3">
      <c r="A19" s="44" t="s">
        <v>56</v>
      </c>
      <c r="B19" s="44"/>
      <c r="C19" s="44"/>
      <c r="D19" s="44"/>
      <c r="E19" s="17">
        <v>11328.48</v>
      </c>
      <c r="F19" s="17">
        <v>10833.08</v>
      </c>
      <c r="G19" s="18">
        <v>1760.68</v>
      </c>
    </row>
    <row r="20" spans="1:12" ht="15.6" x14ac:dyDescent="0.3">
      <c r="A20" s="44" t="s">
        <v>57</v>
      </c>
      <c r="B20" s="44"/>
      <c r="C20" s="44"/>
      <c r="D20" s="44"/>
      <c r="E20" s="17">
        <v>101846.26</v>
      </c>
      <c r="F20" s="17">
        <v>97696.86</v>
      </c>
      <c r="G20" s="18">
        <v>15877.99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38">
        <f>'Череповецкая 3'!F58</f>
        <v>4254.3811327458825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92">
        <f>SUM(F28:F32)</f>
        <v>83206.875570654287</v>
      </c>
    </row>
    <row r="27" spans="1:12" ht="13.2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нар'!W239</f>
        <v>12116.430753543822</v>
      </c>
      <c r="L28" s="39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нар'!X239</f>
        <v>3721.0032986743113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нар'!Y239</f>
        <v>68.371399999999994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нар'!AV239+'[2]УК ВР декабрь нар'!BN239</f>
        <v>8770.4500000000007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'[2]УК ВР декабрь нар'!AY239</f>
        <v>58530.620118436156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92">
        <f>SUM(F35:F39)+302878.88</f>
        <v>492306.68578881089</v>
      </c>
    </row>
    <row r="34" spans="1:12" ht="13.2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нар'!CO239+'[2]УК ВР декабрь нар'!DV239</f>
        <v>22750.491560413539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нар'!CP239+'[2]УК ВР декабрь нар'!DW239</f>
        <v>19992.948900000003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'[2]УК ВР декабрь нар'!DG239+'[2]УК ВР декабрь нар'!EQ239</f>
        <v>65656.349909145487</v>
      </c>
    </row>
    <row r="40" spans="1:12" ht="15.6" x14ac:dyDescent="0.3">
      <c r="A40" s="75" t="s">
        <v>35</v>
      </c>
      <c r="B40" s="90"/>
      <c r="C40" s="90"/>
      <c r="D40" s="90"/>
      <c r="E40" s="91"/>
      <c r="F40" s="26">
        <f>SUM(F41:F49)</f>
        <v>885346.48629521811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нар'!FC239+'[2]УК ВР декабрь нар'!FY239</f>
        <v>141081.24830409617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'[2]УК ВР декабрь нар'!FD239+'[2]УК ВР декабрь нар'!FZ239</f>
        <v>246.46260000000001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'[2]УК ВР декабрь нар'!FS239+'[2]УК ВР декабрь нар'!GL239</f>
        <v>259762.17106195801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1460860.0476546832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289924.99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125926.11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163998.88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1750785.0376546832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1772579.95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1834858.67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26049.293478062609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3'!A2:G2</f>
        <v>перед собственниками дома по адресу: ул. Череповецкая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6" x14ac:dyDescent="0.3">
      <c r="A10" s="51" t="s">
        <v>9</v>
      </c>
      <c r="B10" s="52"/>
      <c r="C10" s="52"/>
      <c r="D10" s="53"/>
      <c r="E10" s="17">
        <v>1101175.6399999999</v>
      </c>
      <c r="F10" s="17">
        <v>1118617.26</v>
      </c>
      <c r="G10" s="18">
        <v>276539.62</v>
      </c>
    </row>
    <row r="11" spans="1:7" ht="15.6" x14ac:dyDescent="0.3">
      <c r="A11" s="51" t="s">
        <v>10</v>
      </c>
      <c r="B11" s="52"/>
      <c r="C11" s="52"/>
      <c r="D11" s="53"/>
      <c r="E11" s="17">
        <v>754377.57</v>
      </c>
      <c r="F11" s="17">
        <v>779086.75</v>
      </c>
      <c r="G11" s="18">
        <v>110790.93</v>
      </c>
    </row>
    <row r="12" spans="1:7" ht="15.6" x14ac:dyDescent="0.3">
      <c r="A12" s="51" t="s">
        <v>11</v>
      </c>
      <c r="B12" s="52"/>
      <c r="C12" s="52"/>
      <c r="D12" s="53"/>
      <c r="E12" s="17">
        <v>191728.01</v>
      </c>
      <c r="F12" s="17">
        <v>194177.58</v>
      </c>
      <c r="G12" s="18">
        <v>26817.7</v>
      </c>
    </row>
    <row r="13" spans="1:7" ht="15.6" x14ac:dyDescent="0.3">
      <c r="A13" s="51" t="s">
        <v>12</v>
      </c>
      <c r="B13" s="52"/>
      <c r="C13" s="52"/>
      <c r="D13" s="53"/>
      <c r="E13" s="17">
        <v>198734.5</v>
      </c>
      <c r="F13" s="17">
        <v>202773.57</v>
      </c>
      <c r="G13" s="18">
        <v>26164.14</v>
      </c>
    </row>
    <row r="14" spans="1:7" ht="15.6" x14ac:dyDescent="0.3">
      <c r="A14" s="44" t="s">
        <v>13</v>
      </c>
      <c r="B14" s="44"/>
      <c r="C14" s="44"/>
      <c r="D14" s="44"/>
      <c r="E14" s="17">
        <v>733603.78</v>
      </c>
      <c r="F14" s="17">
        <v>747287.47</v>
      </c>
      <c r="G14" s="18">
        <v>103702.39</v>
      </c>
    </row>
    <row r="15" spans="1:7" ht="15.6" x14ac:dyDescent="0.3">
      <c r="A15" s="51" t="s">
        <v>68</v>
      </c>
      <c r="B15" s="52"/>
      <c r="C15" s="52"/>
      <c r="D15" s="53"/>
      <c r="E15" s="17">
        <v>270173.11</v>
      </c>
      <c r="F15" s="17">
        <v>238647.06</v>
      </c>
      <c r="G15" s="18">
        <v>31526.05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3">
      <c r="A17" s="96" t="s">
        <v>43</v>
      </c>
      <c r="B17" s="97"/>
      <c r="C17" s="97"/>
      <c r="D17" s="98"/>
      <c r="E17" s="17">
        <v>1772579.95</v>
      </c>
      <c r="F17" s="17">
        <v>1834858.67</v>
      </c>
      <c r="G17" s="18">
        <v>237064.09</v>
      </c>
    </row>
    <row r="18" spans="1:12" ht="15.6" x14ac:dyDescent="0.3">
      <c r="A18" s="44" t="s">
        <v>55</v>
      </c>
      <c r="B18" s="44"/>
      <c r="C18" s="44"/>
      <c r="D18" s="44"/>
      <c r="E18" s="17">
        <v>6020.7</v>
      </c>
      <c r="F18" s="17">
        <v>5765.66</v>
      </c>
      <c r="G18" s="18">
        <v>949.84</v>
      </c>
    </row>
    <row r="19" spans="1:12" ht="15.6" x14ac:dyDescent="0.3">
      <c r="A19" s="44" t="s">
        <v>56</v>
      </c>
      <c r="B19" s="44"/>
      <c r="C19" s="44"/>
      <c r="D19" s="44"/>
      <c r="E19" s="17">
        <v>11328.48</v>
      </c>
      <c r="F19" s="17">
        <v>10833.08</v>
      </c>
      <c r="G19" s="18">
        <v>1760.68</v>
      </c>
    </row>
    <row r="20" spans="1:12" ht="15.6" x14ac:dyDescent="0.3">
      <c r="A20" s="44" t="s">
        <v>57</v>
      </c>
      <c r="B20" s="44"/>
      <c r="C20" s="44"/>
      <c r="D20" s="44"/>
      <c r="E20" s="17">
        <v>101846.26</v>
      </c>
      <c r="F20" s="17">
        <v>97696.86</v>
      </c>
      <c r="G20" s="18">
        <v>15877.99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38">
        <v>15764.611132745864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92">
        <f>SUM(F28:F32)</f>
        <v>83206.875570654287</v>
      </c>
    </row>
    <row r="27" spans="1:12" ht="13.2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нар'!W239</f>
        <v>12116.430753543822</v>
      </c>
      <c r="L28" s="39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нар'!X239</f>
        <v>3721.0032986743113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нар'!Y239</f>
        <v>68.371399999999994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нар'!AV239+'[2]УК ВР декабрь нар'!BN239</f>
        <v>8770.4500000000007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'[2]УК ВР декабрь нар'!AY239</f>
        <v>58530.620118436156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92">
        <f>SUM(F35:F39)+327647.96</f>
        <v>517075.76578881091</v>
      </c>
    </row>
    <row r="34" spans="1:12" ht="13.2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нар'!CO239+'[2]УК ВР декабрь нар'!DV239</f>
        <v>22750.491560413539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нар'!CP239+'[2]УК ВР декабрь нар'!DW239</f>
        <v>19992.948900000003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'[2]УК ВР декабрь нар'!DG239+'[2]УК ВР декабрь нар'!EQ239</f>
        <v>65656.349909145487</v>
      </c>
    </row>
    <row r="40" spans="1:12" ht="15.6" x14ac:dyDescent="0.3">
      <c r="A40" s="75" t="s">
        <v>35</v>
      </c>
      <c r="B40" s="90"/>
      <c r="C40" s="90"/>
      <c r="D40" s="90"/>
      <c r="E40" s="91"/>
      <c r="F40" s="26">
        <f>SUM(F41:F49)</f>
        <v>885346.48629521811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нар'!FC239+'[2]УК ВР декабрь нар'!FY239</f>
        <v>141081.24830409617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'[2]УК ВР декабрь нар'!FD239+'[2]УК ВР декабрь нар'!FZ239</f>
        <v>246.46260000000001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'[2]УК ВР декабрь нар'!FS239+'[2]УК ВР декабрь нар'!GL239</f>
        <v>259762.17106195801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1485629.1276546833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289924.99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125926.11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163998.88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1775554.1176546833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1772579.95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1834858.67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12790.443478062516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1"/>
  <sheetViews>
    <sheetView topLeftCell="A50" workbookViewId="0">
      <selection activeCell="N19" sqref="N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3'!A2:G2</f>
        <v>перед собственниками дома по адресу: ул. Череповецкая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6" x14ac:dyDescent="0.3">
      <c r="A10" s="51" t="s">
        <v>9</v>
      </c>
      <c r="B10" s="52"/>
      <c r="C10" s="52"/>
      <c r="D10" s="53"/>
      <c r="E10" s="17">
        <v>1101175.6399999999</v>
      </c>
      <c r="F10" s="17">
        <v>1118617.26</v>
      </c>
      <c r="G10" s="18">
        <v>276539.62</v>
      </c>
    </row>
    <row r="11" spans="1:7" ht="15.6" x14ac:dyDescent="0.3">
      <c r="A11" s="51" t="s">
        <v>10</v>
      </c>
      <c r="B11" s="52"/>
      <c r="C11" s="52"/>
      <c r="D11" s="53"/>
      <c r="E11" s="17">
        <v>754377.57</v>
      </c>
      <c r="F11" s="17">
        <v>779086.75</v>
      </c>
      <c r="G11" s="18">
        <v>110790.93</v>
      </c>
    </row>
    <row r="12" spans="1:7" ht="15.6" x14ac:dyDescent="0.3">
      <c r="A12" s="51" t="s">
        <v>11</v>
      </c>
      <c r="B12" s="52"/>
      <c r="C12" s="52"/>
      <c r="D12" s="53"/>
      <c r="E12" s="17">
        <v>191728.01</v>
      </c>
      <c r="F12" s="17">
        <v>194177.58</v>
      </c>
      <c r="G12" s="18">
        <v>26817.7</v>
      </c>
    </row>
    <row r="13" spans="1:7" ht="15.6" x14ac:dyDescent="0.3">
      <c r="A13" s="51" t="s">
        <v>12</v>
      </c>
      <c r="B13" s="52"/>
      <c r="C13" s="52"/>
      <c r="D13" s="53"/>
      <c r="E13" s="17">
        <v>198734.5</v>
      </c>
      <c r="F13" s="17">
        <v>202773.57</v>
      </c>
      <c r="G13" s="18">
        <v>26164.14</v>
      </c>
    </row>
    <row r="14" spans="1:7" ht="15.6" x14ac:dyDescent="0.3">
      <c r="A14" s="44" t="s">
        <v>13</v>
      </c>
      <c r="B14" s="44"/>
      <c r="C14" s="44"/>
      <c r="D14" s="44"/>
      <c r="E14" s="17">
        <v>733603.78</v>
      </c>
      <c r="F14" s="17">
        <v>747287.47</v>
      </c>
      <c r="G14" s="18">
        <v>103702.39</v>
      </c>
    </row>
    <row r="15" spans="1:7" ht="15.6" x14ac:dyDescent="0.3">
      <c r="A15" s="51" t="s">
        <v>68</v>
      </c>
      <c r="B15" s="52"/>
      <c r="C15" s="52"/>
      <c r="D15" s="53"/>
      <c r="E15" s="17">
        <v>270173.11</v>
      </c>
      <c r="F15" s="17">
        <v>238647.06</v>
      </c>
      <c r="G15" s="18">
        <v>31526.05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3">
      <c r="A17" s="96" t="s">
        <v>43</v>
      </c>
      <c r="B17" s="97"/>
      <c r="C17" s="97"/>
      <c r="D17" s="98"/>
      <c r="E17" s="17">
        <v>1772579.95</v>
      </c>
      <c r="F17" s="17">
        <v>1834858.67</v>
      </c>
      <c r="G17" s="18">
        <v>237064.09</v>
      </c>
    </row>
    <row r="18" spans="1:12" ht="15.6" x14ac:dyDescent="0.3">
      <c r="A18" s="44" t="s">
        <v>55</v>
      </c>
      <c r="B18" s="44"/>
      <c r="C18" s="44"/>
      <c r="D18" s="44"/>
      <c r="E18" s="17">
        <v>6020.7</v>
      </c>
      <c r="F18" s="17">
        <v>5765.66</v>
      </c>
      <c r="G18" s="18">
        <v>949.84</v>
      </c>
    </row>
    <row r="19" spans="1:12" ht="15.6" x14ac:dyDescent="0.3">
      <c r="A19" s="44" t="s">
        <v>56</v>
      </c>
      <c r="B19" s="44"/>
      <c r="C19" s="44"/>
      <c r="D19" s="44"/>
      <c r="E19" s="17">
        <v>11328.48</v>
      </c>
      <c r="F19" s="17">
        <v>10833.08</v>
      </c>
      <c r="G19" s="18">
        <v>1760.68</v>
      </c>
    </row>
    <row r="20" spans="1:12" ht="15.6" x14ac:dyDescent="0.3">
      <c r="A20" s="44" t="s">
        <v>57</v>
      </c>
      <c r="B20" s="44"/>
      <c r="C20" s="44"/>
      <c r="D20" s="44"/>
      <c r="E20" s="17">
        <v>101846.26</v>
      </c>
      <c r="F20" s="17">
        <v>97696.86</v>
      </c>
      <c r="G20" s="18">
        <v>15877.99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38">
        <v>330158.77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92">
        <f>SUM(F28:F32)-7472.82</f>
        <v>75734.05557065428</v>
      </c>
    </row>
    <row r="27" spans="1:12" ht="37.5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нар'!W239</f>
        <v>12116.430753543822</v>
      </c>
      <c r="L28" s="39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нар'!X239</f>
        <v>3721.0032986743113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нар'!Y239</f>
        <v>68.371399999999994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нар'!AV239+'[2]УК ВР декабрь нар'!BN239</f>
        <v>8770.4500000000007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'[2]УК ВР декабрь нар'!AY239</f>
        <v>58530.620118436156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92">
        <f>SUM(F35:F39)+327647.96-6108.66</f>
        <v>510967.10578881094</v>
      </c>
    </row>
    <row r="34" spans="1:12" ht="47.25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нар'!CO239+'[2]УК ВР декабрь нар'!DV239</f>
        <v>22750.491560413539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нар'!CP239+'[2]УК ВР декабрь нар'!DW239</f>
        <v>19992.948900000003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'[2]УК ВР декабрь нар'!DG239+'[2]УК ВР декабрь нар'!EQ239</f>
        <v>65656.349909145487</v>
      </c>
    </row>
    <row r="40" spans="1:12" ht="15.6" x14ac:dyDescent="0.3">
      <c r="A40" s="75" t="s">
        <v>35</v>
      </c>
      <c r="B40" s="90"/>
      <c r="C40" s="90"/>
      <c r="D40" s="90"/>
      <c r="E40" s="91"/>
      <c r="F40" s="26">
        <f>SUM(F41:F49)</f>
        <v>885346.48629521811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нар'!FC239+'[2]УК ВР декабрь нар'!FY239</f>
        <v>141081.24830409617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'[2]УК ВР декабрь нар'!FD239+'[2]УК ВР декабрь нар'!FZ239</f>
        <v>246.46260000000001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'[2]УК ВР декабрь нар'!FS239+'[2]УК ВР декабрь нар'!GL239</f>
        <v>259762.17106195801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1472047.6476546833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289924.99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125926.11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163998.88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1761972.6376546833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1772579.95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1834858.67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340766.08234531642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O61"/>
  <sheetViews>
    <sheetView topLeftCell="A21" zoomScale="80" zoomScaleNormal="80" workbookViewId="0">
      <selection activeCell="G33" sqref="G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3'!A2:G2</f>
        <v>перед собственниками дома по адресу: ул. Череповецкая 3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2751599.7700000005</v>
      </c>
      <c r="F9" s="16">
        <f t="shared" ref="F9:G9" si="0">SUM(F10:F15)</f>
        <v>3104138.1</v>
      </c>
      <c r="G9" s="16">
        <f t="shared" si="0"/>
        <v>223002.49999999997</v>
      </c>
    </row>
    <row r="10" spans="1:7" ht="15.6" x14ac:dyDescent="0.3">
      <c r="A10" s="51" t="s">
        <v>9</v>
      </c>
      <c r="B10" s="52"/>
      <c r="C10" s="52"/>
      <c r="D10" s="53"/>
      <c r="E10" s="17">
        <v>831832.67</v>
      </c>
      <c r="F10" s="17">
        <v>1060490.1100000001</v>
      </c>
      <c r="G10" s="18">
        <v>47882.18</v>
      </c>
    </row>
    <row r="11" spans="1:7" ht="15.6" x14ac:dyDescent="0.3">
      <c r="A11" s="51" t="s">
        <v>10</v>
      </c>
      <c r="B11" s="52"/>
      <c r="C11" s="52"/>
      <c r="D11" s="53"/>
      <c r="E11" s="17">
        <v>591009.93000000005</v>
      </c>
      <c r="F11" s="17">
        <v>669397.67000000004</v>
      </c>
      <c r="G11" s="18">
        <v>32403.19</v>
      </c>
    </row>
    <row r="12" spans="1:7" ht="15.6" x14ac:dyDescent="0.3">
      <c r="A12" s="51" t="s">
        <v>11</v>
      </c>
      <c r="B12" s="52"/>
      <c r="C12" s="52"/>
      <c r="D12" s="53"/>
      <c r="E12" s="17">
        <v>173656.11</v>
      </c>
      <c r="F12" s="17">
        <v>190376.1</v>
      </c>
      <c r="G12" s="18">
        <v>10097.709999999999</v>
      </c>
    </row>
    <row r="13" spans="1:7" ht="15.6" x14ac:dyDescent="0.3">
      <c r="A13" s="51" t="s">
        <v>12</v>
      </c>
      <c r="B13" s="52"/>
      <c r="C13" s="52"/>
      <c r="D13" s="53"/>
      <c r="E13" s="17">
        <v>175921.55</v>
      </c>
      <c r="F13" s="17">
        <v>192615.04000000001</v>
      </c>
      <c r="G13" s="18">
        <v>9470.65</v>
      </c>
    </row>
    <row r="14" spans="1:7" ht="15.6" x14ac:dyDescent="0.3">
      <c r="A14" s="44" t="s">
        <v>13</v>
      </c>
      <c r="B14" s="44"/>
      <c r="C14" s="44"/>
      <c r="D14" s="44"/>
      <c r="E14" s="17">
        <v>727637.52</v>
      </c>
      <c r="F14" s="17">
        <v>736436.86</v>
      </c>
      <c r="G14" s="18">
        <v>94903.05</v>
      </c>
    </row>
    <row r="15" spans="1:7" ht="15.6" x14ac:dyDescent="0.3">
      <c r="A15" s="51" t="s">
        <v>68</v>
      </c>
      <c r="B15" s="52"/>
      <c r="C15" s="52"/>
      <c r="D15" s="53"/>
      <c r="E15" s="17">
        <v>251541.99</v>
      </c>
      <c r="F15" s="17">
        <v>254822.32</v>
      </c>
      <c r="G15" s="18">
        <v>28245.72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1991434.72</v>
      </c>
      <c r="F16" s="16">
        <f>SUM(F17:F20)</f>
        <v>2076844.35</v>
      </c>
      <c r="G16" s="16">
        <f>SUM(G17:G20)</f>
        <v>190454.89</v>
      </c>
    </row>
    <row r="17" spans="1:12" ht="30.75" customHeight="1" x14ac:dyDescent="0.3">
      <c r="A17" s="96" t="s">
        <v>43</v>
      </c>
      <c r="B17" s="97"/>
      <c r="C17" s="97"/>
      <c r="D17" s="98"/>
      <c r="E17" s="17">
        <v>1843919.52</v>
      </c>
      <c r="F17" s="17">
        <v>1934354.76</v>
      </c>
      <c r="G17" s="18">
        <v>166840.76999999999</v>
      </c>
    </row>
    <row r="18" spans="1:12" ht="15.6" x14ac:dyDescent="0.3">
      <c r="A18" s="44" t="s">
        <v>55</v>
      </c>
      <c r="B18" s="44"/>
      <c r="C18" s="44"/>
      <c r="D18" s="44"/>
      <c r="E18" s="17">
        <v>4886.29</v>
      </c>
      <c r="F18" s="17">
        <v>5430.71</v>
      </c>
      <c r="G18" s="18">
        <v>405.42</v>
      </c>
    </row>
    <row r="19" spans="1:12" ht="15.6" x14ac:dyDescent="0.3">
      <c r="A19" s="44" t="s">
        <v>56</v>
      </c>
      <c r="B19" s="44"/>
      <c r="C19" s="44"/>
      <c r="D19" s="44"/>
      <c r="E19" s="17">
        <v>12165.64</v>
      </c>
      <c r="F19" s="17">
        <v>12349</v>
      </c>
      <c r="G19" s="18">
        <v>1577.32</v>
      </c>
    </row>
    <row r="20" spans="1:12" ht="15.6" x14ac:dyDescent="0.3">
      <c r="A20" s="44" t="s">
        <v>57</v>
      </c>
      <c r="B20" s="44"/>
      <c r="C20" s="44"/>
      <c r="D20" s="44"/>
      <c r="E20" s="17">
        <v>130463.27</v>
      </c>
      <c r="F20" s="17">
        <v>124709.88</v>
      </c>
      <c r="G20" s="18">
        <v>21631.38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38">
        <f>'Черепов 3(2019)корр проф.о прав'!F59</f>
        <v>340766.08234531642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92">
        <f>SUM(F28:F32)+18000</f>
        <v>291323.58811469952</v>
      </c>
    </row>
    <row r="27" spans="1:12" ht="60.6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'[3]УК ВР декабрь нар'!W239</f>
        <v>24866.384085211452</v>
      </c>
      <c r="L28" s="39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'[3]УК ВР декабрь нар'!X239</f>
        <v>6008.5535043441323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'[3]УК ВР декабрь нар'!Y239</f>
        <v>125698.83099999999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'[3]УК ВР декабрь нар'!AA239+'[3]УК ВР декабрь нар'!AB239+'[3]УК ВР декабрь нар'!AC239+'[3]УК ВР декабрь нар'!AD239+'[3]УК ВР декабрь нар'!AE239+'[3]УК ВР декабрь нар'!AF239+'[3]УК ВР декабрь нар'!AG239+'[3]УК ВР декабрь нар'!AH239+'[3]УК ВР декабрь нар'!AJ239+'[3]УК ВР декабрь нар'!AL239+'[3]УК ВР декабрь нар'!AN239+'[3]УК ВР декабрь нар'!AO239+'[3]УК ВР декабрь нар'!AP239+'[3]УК ВР декабрь нар'!AQ239+'[3]УК ВР декабрь нар'!AR239+'[3]УК ВР декабрь нар'!AT239</f>
        <v>13789.640000000001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'[3]УК ВР декабрь нар'!AY239</f>
        <v>102960.17952514395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92">
        <f>SUM(F35:F39)+341989.78</f>
        <v>486252.30314282718</v>
      </c>
    </row>
    <row r="34" spans="1:12" ht="85.5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нар'!CN239+'[3]УК ВР декабрь нар'!DU239</f>
        <v>62501.969636027992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нар'!CO239+'[3]УК ВР декабрь нар'!DV239</f>
        <v>16104.831110202271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нар'!CP239+'[3]УК ВР декабрь нар'!DW239</f>
        <v>7736.8862000000008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нар'!AI239+'[3]УК ВР декабрь нар'!AJ239+'[3]УК ВР декабрь нар'!AS239+'[3]УК ВР декабрь нар'!BM239+'[3]УК ВР декабрь нар'!DB239+'[3]УК ВР декабрь нар'!EK239+'[3]УК ВР декабрь нар'!AM239</f>
        <v>0</v>
      </c>
    </row>
    <row r="39" spans="1:12" ht="15.6" hidden="1" customHeight="1" x14ac:dyDescent="0.3">
      <c r="A39" s="87" t="s">
        <v>63</v>
      </c>
      <c r="B39" s="88"/>
      <c r="C39" s="88"/>
      <c r="D39" s="88"/>
      <c r="E39" s="89"/>
      <c r="F39" s="25">
        <f>'[3]УК ВР декабрь нар'!DF239+'[3]УК ВР декабрь нар'!EP239</f>
        <v>57918.836196596894</v>
      </c>
    </row>
    <row r="40" spans="1:12" ht="64.2" customHeight="1" x14ac:dyDescent="0.3">
      <c r="A40" s="75" t="s">
        <v>74</v>
      </c>
      <c r="B40" s="90"/>
      <c r="C40" s="90"/>
      <c r="D40" s="90"/>
      <c r="E40" s="91"/>
      <c r="F40" s="26">
        <f>SUM(F41:F49)</f>
        <v>386975.03932677821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'[3]УК ВР декабрь нар'!FB239+'[3]УК ВР декабрь нар'!FX239</f>
        <v>206481.54960252231</v>
      </c>
      <c r="L41" s="39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'[3]УК ВР декабрь нар'!FC239+'[3]УК ВР декабрь нар'!FY239</f>
        <v>56560.340927415673</v>
      </c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'[3]УК ВР декабрь нар'!FD239+'[3]УК ВР декабрь нар'!FZ239</f>
        <v>2285.8404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'[3]УК ВР декабрь нар'!GG239+'[3]УК ВР декабрь нар'!FL239+'[3]УК ВР декабрь нар'!FE239+'[3]УК ВР декабрь нар'!AK239</f>
        <v>8673.141599999999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'[3]УК ВР декабрь нар'!FS239+'[3]УК ВР декабрь нар'!GL239</f>
        <v>112974.16679684025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customHeight="1" x14ac:dyDescent="0.3">
      <c r="A51" s="78" t="s">
        <v>75</v>
      </c>
      <c r="B51" s="79"/>
      <c r="C51" s="79"/>
      <c r="D51" s="79"/>
      <c r="E51" s="80"/>
      <c r="F51" s="26">
        <f>F26+F33+F40+F50</f>
        <v>1164550.930584305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313923.78999999998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123203.77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190720.02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1478474.720584305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1843919.52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1934354.76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706210.88176101167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'Череповецкая 3'!A2:G2</f>
        <v>перед собственниками дома по адресу: ул. Череповецкая 3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'Череповецкая 3'!G6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'Череповецкая 3'!G8</f>
        <v>задолженность с нарастающим итогом с -01.06.2010г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880071.90999999992</v>
      </c>
      <c r="F9" s="16">
        <f t="shared" ref="F9:G9" si="0">SUM(F10:F15)</f>
        <v>930829.91</v>
      </c>
      <c r="G9" s="16">
        <f t="shared" si="0"/>
        <v>172244.5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15227.47</v>
      </c>
      <c r="G10" s="18">
        <v>32654.71</v>
      </c>
    </row>
    <row r="11" spans="1:7" ht="15.6" x14ac:dyDescent="0.3">
      <c r="A11" s="51" t="s">
        <v>10</v>
      </c>
      <c r="B11" s="52"/>
      <c r="C11" s="52"/>
      <c r="D11" s="53"/>
      <c r="E11" s="17">
        <v>-9937.5</v>
      </c>
      <c r="F11" s="17">
        <v>6106.1</v>
      </c>
      <c r="G11" s="18">
        <v>16359.59</v>
      </c>
    </row>
    <row r="12" spans="1:7" ht="15.6" x14ac:dyDescent="0.3">
      <c r="A12" s="51" t="s">
        <v>11</v>
      </c>
      <c r="B12" s="52"/>
      <c r="C12" s="52"/>
      <c r="D12" s="53"/>
      <c r="E12" s="17">
        <v>-3203.41</v>
      </c>
      <c r="F12" s="17">
        <v>1491.38</v>
      </c>
      <c r="G12" s="18">
        <v>5402.92</v>
      </c>
    </row>
    <row r="13" spans="1:7" ht="15.6" x14ac:dyDescent="0.3">
      <c r="A13" s="51" t="s">
        <v>12</v>
      </c>
      <c r="B13" s="52"/>
      <c r="C13" s="52"/>
      <c r="D13" s="53"/>
      <c r="E13" s="17">
        <v>-3066.61</v>
      </c>
      <c r="F13" s="17">
        <v>1527.46</v>
      </c>
      <c r="G13" s="18">
        <v>4876.58</v>
      </c>
    </row>
    <row r="14" spans="1:7" ht="15.6" x14ac:dyDescent="0.3">
      <c r="A14" s="44" t="s">
        <v>13</v>
      </c>
      <c r="B14" s="44"/>
      <c r="C14" s="44"/>
      <c r="D14" s="44"/>
      <c r="E14" s="17">
        <v>760834.19</v>
      </c>
      <c r="F14" s="17">
        <v>750369.79</v>
      </c>
      <c r="G14" s="18">
        <v>105367.45</v>
      </c>
    </row>
    <row r="15" spans="1:7" ht="15.6" x14ac:dyDescent="0.3">
      <c r="A15" s="51" t="s">
        <v>68</v>
      </c>
      <c r="B15" s="52"/>
      <c r="C15" s="52"/>
      <c r="D15" s="53"/>
      <c r="E15" s="17">
        <v>135445.24</v>
      </c>
      <c r="F15" s="17">
        <v>156107.71</v>
      </c>
      <c r="G15" s="18">
        <v>7583.25</v>
      </c>
    </row>
    <row r="16" spans="1:7" ht="15.6" hidden="1" x14ac:dyDescent="0.3">
      <c r="A16" s="54" t="s">
        <v>41</v>
      </c>
      <c r="B16" s="55"/>
      <c r="C16" s="55"/>
      <c r="D16" s="56"/>
      <c r="E16" s="16">
        <f>SUM(E17:E20)</f>
        <v>2097766.66</v>
      </c>
      <c r="F16" s="16">
        <f t="shared" ref="F16:G16" si="1">SUM(F17:F20)</f>
        <v>2044312.4300000002</v>
      </c>
      <c r="G16" s="16">
        <f t="shared" si="1"/>
        <v>263472.11999999994</v>
      </c>
    </row>
    <row r="17" spans="1:12" ht="43.8" customHeight="1" x14ac:dyDescent="0.3">
      <c r="A17" s="96" t="s">
        <v>78</v>
      </c>
      <c r="B17" s="97"/>
      <c r="C17" s="97"/>
      <c r="D17" s="98"/>
      <c r="E17" s="17">
        <v>1874142.89</v>
      </c>
      <c r="F17" s="17">
        <v>1827079.67</v>
      </c>
      <c r="G17" s="18">
        <v>233466.98999999993</v>
      </c>
    </row>
    <row r="18" spans="1:12" ht="15.6" x14ac:dyDescent="0.3">
      <c r="A18" s="44" t="s">
        <v>55</v>
      </c>
      <c r="B18" s="44"/>
      <c r="C18" s="44"/>
      <c r="D18" s="44"/>
      <c r="E18" s="17">
        <v>2313.06</v>
      </c>
      <c r="F18" s="17">
        <v>2307.35</v>
      </c>
      <c r="G18" s="18">
        <v>411.13</v>
      </c>
    </row>
    <row r="19" spans="1:12" ht="15.6" x14ac:dyDescent="0.3">
      <c r="A19" s="44" t="s">
        <v>56</v>
      </c>
      <c r="B19" s="44"/>
      <c r="C19" s="44"/>
      <c r="D19" s="44"/>
      <c r="E19" s="17">
        <v>12667.55</v>
      </c>
      <c r="F19" s="17">
        <v>12411.1</v>
      </c>
      <c r="G19" s="18">
        <v>1833.77</v>
      </c>
    </row>
    <row r="20" spans="1:12" ht="15.6" x14ac:dyDescent="0.3">
      <c r="A20" s="44" t="s">
        <v>57</v>
      </c>
      <c r="B20" s="44"/>
      <c r="C20" s="44"/>
      <c r="D20" s="44"/>
      <c r="E20" s="17">
        <v>208643.16</v>
      </c>
      <c r="F20" s="17">
        <v>202514.31</v>
      </c>
      <c r="G20" s="18">
        <v>27760.23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38">
        <f>'Череповецкая 3(2020)'!F59</f>
        <v>706210.88176101167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92">
        <f>SUM(F28:F32)</f>
        <v>317397.56537823059</v>
      </c>
    </row>
    <row r="27" spans="1:12" ht="56.4" customHeight="1" x14ac:dyDescent="0.25">
      <c r="A27" s="71"/>
      <c r="B27" s="72"/>
      <c r="C27" s="72"/>
      <c r="D27" s="72"/>
      <c r="E27" s="73"/>
      <c r="F27" s="93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'[4]УК ВР декабрь нар'!W239</f>
        <v>25182.190955156682</v>
      </c>
      <c r="L28" s="39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'[4]УК ВР декабрь нар'!X239</f>
        <v>5873.174629268935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'[4]УК ВР декабрь нар'!Y239+'[4]УК ВР декабрь нар'!DX239</f>
        <v>92280.635500000019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'[4]УК ВР декабрь нар'!AV239+'[4]УК ВР декабрь нар'!BM239+'[4]УК ВР декабрь нар'!BN239+'[4]УК ВР декабрь нар'!BO239+'[4]УК ВР декабрь нар'!BP239+'[4]УК ВР декабрь нар'!EG239+'[4]УК ВР декабрь нар'!EH239+'[4]УК ВР декабрь нар'!EI239+'[4]УК ВР декабрь нар'!EJ239</f>
        <v>110223.39</v>
      </c>
    </row>
    <row r="32" spans="1:12" ht="15.6" hidden="1" customHeight="1" x14ac:dyDescent="0.3">
      <c r="A32" s="87" t="s">
        <v>61</v>
      </c>
      <c r="B32" s="94"/>
      <c r="C32" s="94"/>
      <c r="D32" s="94"/>
      <c r="E32" s="95"/>
      <c r="F32" s="25">
        <f>'[4]УК ВР декабрь нар'!AY239</f>
        <v>83838.174293804972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92">
        <f>SUM(F35:F39)+271405.92</f>
        <v>462463.09761614783</v>
      </c>
    </row>
    <row r="34" spans="1:12" ht="94.8" customHeight="1" x14ac:dyDescent="0.25">
      <c r="A34" s="71"/>
      <c r="B34" s="72"/>
      <c r="C34" s="72"/>
      <c r="D34" s="72"/>
      <c r="E34" s="73"/>
      <c r="F34" s="93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'[4]УК ВР декабрь нар'!CN239+'[4]УК ВР декабрь нар'!DU239</f>
        <v>77506.005789264673</v>
      </c>
      <c r="L35" s="39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'[4]УК ВР декабрь нар'!CO239+'[4]УК ВР декабрь нар'!DV239</f>
        <v>16980.614632421002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'[4]УК ВР декабрь нар'!CP239+'[4]УК ВР декабрь нар'!DL239+'[4]УК ВР декабрь нар'!DP239+'[4]УК ВР декабрь нар'!DT239</f>
        <v>44692.712800000008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'[4]УК ВР декабрь нар'!DB239+'[4]УК ВР декабрь нар'!DY239+'[4]УК ВР декабрь нар'!DZ239+'[4]УК ВР декабрь нар'!EA239+'[4]УК ВР декабрь нар'!EB239+'[4]УК ВР декабрь нар'!EC239+'[4]УК ВР декабрь нар'!ED239+'[4]УК ВР декабрь нар'!EE239+'[4]УК ВР декабрь нар'!EF239</f>
        <v>0</v>
      </c>
    </row>
    <row r="39" spans="1:12" ht="51" hidden="1" customHeight="1" x14ac:dyDescent="0.3">
      <c r="A39" s="87" t="s">
        <v>63</v>
      </c>
      <c r="B39" s="88"/>
      <c r="C39" s="88"/>
      <c r="D39" s="88"/>
      <c r="E39" s="89"/>
      <c r="F39" s="25">
        <f>'[4]УК ВР декабрь нар'!DG239+'[4]УК ВР декабрь нар'!EP239</f>
        <v>51877.844394462154</v>
      </c>
    </row>
    <row r="40" spans="1:12" ht="72" customHeight="1" x14ac:dyDescent="0.3">
      <c r="A40" s="75" t="s">
        <v>74</v>
      </c>
      <c r="B40" s="90"/>
      <c r="C40" s="90"/>
      <c r="D40" s="90"/>
      <c r="E40" s="91"/>
      <c r="F40" s="26">
        <f>SUM(F41:F49)</f>
        <v>634966.21329999994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'[4]УК ВР декабрь нар'!$EU239+'[4]УК ВР декабрь нар'!FV239+'[4]УК ВР декабрь нар'!EY239</f>
        <v>628075.84</v>
      </c>
      <c r="L41" s="39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/>
    </row>
    <row r="43" spans="1:12" ht="15.6" hidden="1" customHeight="1" x14ac:dyDescent="0.3">
      <c r="A43" s="86" t="s">
        <v>21</v>
      </c>
      <c r="B43" s="86"/>
      <c r="C43" s="86"/>
      <c r="D43" s="86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81"/>
      <c r="F47" s="25">
        <f>'[4]УК ВР декабрь нар'!EW239+'[4]УК ВР декабрь нар'!FA239+'[4]УК ВР декабрь нар'!FZ239</f>
        <v>4595.9180999999999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'[4]УК ВР декабрь нар'!FL239+'[4]УК ВР декабрь нар'!GG239</f>
        <v>2294.4551999999999</v>
      </c>
    </row>
    <row r="49" spans="1:15" ht="15.6" hidden="1" customHeight="1" x14ac:dyDescent="0.3">
      <c r="A49" s="87" t="s">
        <v>64</v>
      </c>
      <c r="B49" s="88"/>
      <c r="C49" s="88"/>
      <c r="D49" s="88"/>
      <c r="E49" s="89"/>
      <c r="F49" s="25">
        <f>'[4]УК ВР декабрь нар'!FS239+'[4]УК ВР декабрь нар'!GL239</f>
        <v>0</v>
      </c>
    </row>
    <row r="50" spans="1:15" ht="15.6" hidden="1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75</v>
      </c>
      <c r="B51" s="79"/>
      <c r="C51" s="79"/>
      <c r="D51" s="79"/>
      <c r="E51" s="80"/>
      <c r="F51" s="26">
        <f>F26+F33+F40+F50</f>
        <v>1414826.8762943784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218268.88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73657.33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144611.54999999999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1633095.7562943785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1874142.89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1827079.67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947258.01546663279</v>
      </c>
      <c r="H59" s="28"/>
      <c r="K59" s="19"/>
    </row>
    <row r="61" spans="1:15" ht="37.799999999999997" customHeight="1" x14ac:dyDescent="0.25">
      <c r="A61" s="99" t="s">
        <v>79</v>
      </c>
      <c r="B61" s="99"/>
      <c r="C61" s="99"/>
      <c r="D61" s="99"/>
      <c r="E61" s="99"/>
      <c r="F61" s="100">
        <f>F59-G17</f>
        <v>713791.0254666328</v>
      </c>
    </row>
    <row r="62" spans="1:15" x14ac:dyDescent="0.25">
      <c r="A62" s="101"/>
      <c r="B62" s="101"/>
      <c r="C62" s="101"/>
      <c r="D62" s="101"/>
      <c r="E62" s="100"/>
      <c r="F62" s="100"/>
    </row>
    <row r="63" spans="1:15" x14ac:dyDescent="0.25">
      <c r="A63" s="101" t="s">
        <v>29</v>
      </c>
      <c r="B63" s="101"/>
      <c r="C63" s="101"/>
      <c r="D63" s="101"/>
      <c r="E63" s="100"/>
      <c r="F63" s="100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Череповецкая 3</vt:lpstr>
      <vt:lpstr>Череповецкая 3 корр</vt:lpstr>
      <vt:lpstr>Череповецкая 3(2019)</vt:lpstr>
      <vt:lpstr>Череповецкая 3(2019)корр</vt:lpstr>
      <vt:lpstr>Черепов 3(2019)корр проф.о прав</vt:lpstr>
      <vt:lpstr>Череповецкая 3(2020)</vt:lpstr>
      <vt:lpstr>Череповецкая 3(2021)</vt:lpstr>
      <vt:lpstr>'Череповецкая 3'!Область_печати</vt:lpstr>
      <vt:lpstr>'Череповецкая 3 корр'!Область_печати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2018-03-29T12:30:07Z</cp:lastPrinted>
  <dcterms:created xsi:type="dcterms:W3CDTF">2013-05-24T09:13:10Z</dcterms:created>
  <dcterms:modified xsi:type="dcterms:W3CDTF">2022-04-14T10:42:16Z</dcterms:modified>
</cp:coreProperties>
</file>